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5570" windowHeight="11640" firstSheet="2" activeTab="2"/>
  </bookViews>
  <sheets>
    <sheet name="свод" sheetId="1" state="hidden" r:id="rId1"/>
    <sheet name="свод (2)" sheetId="2" state="hidden" r:id="rId2"/>
    <sheet name="Лист1" sheetId="8" r:id="rId3"/>
  </sheets>
  <definedNames>
    <definedName name="_xlnm._FilterDatabase" localSheetId="0" hidden="1">свод!$A$4:$I$38</definedName>
    <definedName name="_xlnm._FilterDatabase" localSheetId="1" hidden="1">'свод (2)'!$A$4:$I$25</definedName>
    <definedName name="_xlnm.Print_Area" localSheetId="2">Лист1!$A$1:$G$70</definedName>
  </definedNames>
  <calcPr calcId="124519"/>
</workbook>
</file>

<file path=xl/calcChain.xml><?xml version="1.0" encoding="utf-8"?>
<calcChain xmlns="http://schemas.openxmlformats.org/spreadsheetml/2006/main">
  <c r="G25" i="2"/>
  <c r="D25"/>
  <c r="F13"/>
  <c r="F25" s="1"/>
  <c r="E13"/>
  <c r="E7"/>
  <c r="E6"/>
  <c r="E25" s="1"/>
  <c r="G38" i="1" l="1"/>
  <c r="D38"/>
  <c r="F26"/>
  <c r="F38" s="1"/>
  <c r="E26"/>
  <c r="E20"/>
  <c r="E19"/>
  <c r="E18"/>
  <c r="E14"/>
  <c r="E13"/>
  <c r="E12"/>
  <c r="E11"/>
  <c r="E38" l="1"/>
</calcChain>
</file>

<file path=xl/comments1.xml><?xml version="1.0" encoding="utf-8"?>
<comments xmlns="http://schemas.openxmlformats.org/spreadsheetml/2006/main">
  <authors>
    <author>ospanov_a</author>
  </authors>
  <commentList>
    <comment ref="J29" authorId="0">
      <text>
        <r>
          <rPr>
            <b/>
            <sz val="9"/>
            <color indexed="81"/>
            <rFont val="Tahoma"/>
            <family val="2"/>
            <charset val="204"/>
          </rPr>
          <t>ospanov_a:</t>
        </r>
        <r>
          <rPr>
            <sz val="9"/>
            <color indexed="81"/>
            <rFont val="Tahoma"/>
            <family val="2"/>
            <charset val="204"/>
          </rPr>
          <t xml:space="preserve">
на 7я 3 и 4 оч
</t>
        </r>
      </text>
    </comment>
  </commentList>
</comments>
</file>

<file path=xl/sharedStrings.xml><?xml version="1.0" encoding="utf-8"?>
<sst xmlns="http://schemas.openxmlformats.org/spreadsheetml/2006/main" count="468" uniqueCount="325">
  <si>
    <t>Информация по проектам МЖК-Астана</t>
  </si>
  <si>
    <t>Наименование объекта</t>
  </si>
  <si>
    <t>Адрес</t>
  </si>
  <si>
    <t>Площадь объекта</t>
  </si>
  <si>
    <t>Кол-во помещений (квартиры, ВП и АП)</t>
  </si>
  <si>
    <t>Кол-во проданных помещений (квартиры, ВП и АП)</t>
  </si>
  <si>
    <t>Начало стр-ва</t>
  </si>
  <si>
    <t>Окончание стр-ва</t>
  </si>
  <si>
    <t>общая</t>
  </si>
  <si>
    <t>продаваемая</t>
  </si>
  <si>
    <t>Promenade  3С-1оч.</t>
  </si>
  <si>
    <t>г.Астана, р-н Есиль, ул.Орынбор, д.53</t>
  </si>
  <si>
    <t>Promenade  3С-2оч.</t>
  </si>
  <si>
    <t>Promenade 3С-3оч.</t>
  </si>
  <si>
    <t>Лаз кв. 5 В-оч.</t>
  </si>
  <si>
    <t>жилой массив Чубары, на пересечении Карашаш-Караоткель-Сарайшык</t>
  </si>
  <si>
    <t>Лаз.кв. 5 Аоч</t>
  </si>
  <si>
    <t>ВГ весна 1</t>
  </si>
  <si>
    <t>пересечение ул. Кабанбай батыра и ул Керей и Жанибек Хандары</t>
  </si>
  <si>
    <t>ВГ зима 1</t>
  </si>
  <si>
    <t>ВГ зима 2</t>
  </si>
  <si>
    <t>ВГ зима 3</t>
  </si>
  <si>
    <t>7-я 1 оч</t>
  </si>
  <si>
    <t>Пересечение ул. Шарля де Голля и пр.Тауелсiздiк</t>
  </si>
  <si>
    <t>7-я  2 оч</t>
  </si>
  <si>
    <t>Promenade 4D</t>
  </si>
  <si>
    <t>г.Астана, пересечение ул.Орынбор, ул.Хусейн бен Талал и ул.№28</t>
  </si>
  <si>
    <t>ВГ Весна 3</t>
  </si>
  <si>
    <t>ВГ Весна 2</t>
  </si>
  <si>
    <t>ВГ Весна 4</t>
  </si>
  <si>
    <t>7-я 5 оч</t>
  </si>
  <si>
    <t xml:space="preserve"> Promenade EXPO B3</t>
  </si>
  <si>
    <t>г.Астана, ул.Орынбор</t>
  </si>
  <si>
    <t xml:space="preserve"> Promenade EXPO B2</t>
  </si>
  <si>
    <t xml:space="preserve"> Promenade EXPO B1</t>
  </si>
  <si>
    <t>г.Астана, пересечение ул.Орынбор, №35 и №28</t>
  </si>
  <si>
    <t>Sauran Towers</t>
  </si>
  <si>
    <t>ул. Сауран, район дома № 12/1</t>
  </si>
  <si>
    <t>ЖК Orynbor Towers 1</t>
  </si>
  <si>
    <t>пересечение улиц Орынбор и №28</t>
  </si>
  <si>
    <t>ЖК Orynbor Towers 2</t>
  </si>
  <si>
    <t>ЖК Orynbor Towers 3</t>
  </si>
  <si>
    <t>7-я 3 оч</t>
  </si>
  <si>
    <t>Жигер 3</t>
  </si>
  <si>
    <t>улица К. Рыскулбекова район гаражного кооператива Степной</t>
  </si>
  <si>
    <t>Достар 4</t>
  </si>
  <si>
    <t>улица К. Рыскулбекова район дома №16</t>
  </si>
  <si>
    <t>Лайтхаус 1</t>
  </si>
  <si>
    <t>пересечение улиц А.Бараева и Ш.Уалиханова</t>
  </si>
  <si>
    <t>Лайтхаус 2</t>
  </si>
  <si>
    <t>Лайтхаус 3</t>
  </si>
  <si>
    <t>BI-City (Шайзин)</t>
  </si>
  <si>
    <t>пересечение Сыганак и Туран</t>
  </si>
  <si>
    <t>апр.18г</t>
  </si>
  <si>
    <t>ВГ Лето</t>
  </si>
  <si>
    <t>Променад E (А2)</t>
  </si>
  <si>
    <t>г.Астана, пересечение ул.Орынбор, ул.Хусейн бен Талал и ул.№36</t>
  </si>
  <si>
    <t>Итого</t>
  </si>
  <si>
    <t>Стоимость ПСД, млн.тг</t>
  </si>
  <si>
    <t>на ЖЦП</t>
  </si>
  <si>
    <t>остаток с 1 октября до конца ЖЦП</t>
  </si>
  <si>
    <t>Ставка для ФГЖС</t>
  </si>
  <si>
    <t>Сумма  для взноса в ФГЖС</t>
  </si>
  <si>
    <t>Стоимость подготовки сметы, тенге</t>
  </si>
  <si>
    <t>Стоимость экспертизы сметы, тенге</t>
  </si>
  <si>
    <t>Срок получения сметы от проектировщика</t>
  </si>
  <si>
    <t>Срок получения сметы из экспертизы</t>
  </si>
  <si>
    <t>№
 п/п</t>
  </si>
  <si>
    <t>Реализация проекта</t>
  </si>
  <si>
    <t>Степень готовности объекта (%)</t>
  </si>
  <si>
    <t>уведомление о начале строительства (месяц, год)</t>
  </si>
  <si>
    <t>дата окончания строительства (месяц, год)</t>
  </si>
  <si>
    <t>Наименование застройщика 
(юр. адрес, 
Ф.И.О. руководителя, контактный тел. - раб., сот.)</t>
  </si>
  <si>
    <t>дата фактического начала строительства (месяц, год)</t>
  </si>
  <si>
    <t>Наименование объекта
(с указанием месторасположения, региона)</t>
  </si>
  <si>
    <t xml:space="preserve">ТОО «Идеал Инвест Групп» (г.Астана, ул.И.Жансугурова, д.14/3,
Абишев Мухамеджан Гисинович, 8-777-110-39-46
</t>
  </si>
  <si>
    <t>ТОО «EXPO Village» (г.Астана, ул.И.Жансугурова, д.14/3 Мукашев Ербулат Закариянович, +7 777 110 4 777,+7 (7172) 707 595</t>
  </si>
  <si>
    <t>Многоквартирного жилого комплекса со встроенными помещениями и паркингом 
ЖК "Promenade EXPO-C,D" пересечение ул.Хусейн бен Талал, №28 (проектное наименование)</t>
  </si>
  <si>
    <t>Многоквартирный жилой комплекс со встроенными помещениями и паркингом 
ЖК "BI City Seoul", 1, 2 очереди район пересечения ул. Е 10, Е 49, Е 51 (проектное наименование)</t>
  </si>
  <si>
    <t>Многоквартирный  жилой комплекс  со встроенно-пристроенными  помещениями и паркингом  
(ранее ЖК «Парижский квартал») 
ЖК Family Park мкр. Ак-Булак-2, улица Шарль де Голля 
(ж.м. Ақ-Бұлақ-2, переулок Тоқырауын, д.10)</t>
  </si>
  <si>
    <t>Многофункционального жилого комплекса со встроенными, встроенно-пристроенными помещениями, объектами социально-культурного, бытового, оздоровительного, торгово-развлекательного, административного назначения, гостиницей, детским садом, бизнес-центрами, паркингом и парковыми зонами 
ЖК "Зеленый квартал" Район пересечения улиц №Е10, Е305 и Е306 (проектное наименование)</t>
  </si>
  <si>
    <t>ТОО "Kaz industrial group"
 (г.Астана, ул.И.Жансугурова, д.14/ 3 Шайзин Аскар Саитович, 8-777-110-38-89)</t>
  </si>
  <si>
    <t xml:space="preserve">ТОО "Premier Palace"  (Кабанбай батыра д.9, офис 9, Кулбаев
Сакен Шоханович, 87771104271)
</t>
  </si>
  <si>
    <t xml:space="preserve">ТОО «Цесин строй» (г.Астана, ул.И.Жансугурова, д.14/3,
Шайзин Аскар Саитович, 8-777-110-38-89)
</t>
  </si>
  <si>
    <t xml:space="preserve">Многоквартирный жилой комплекс со встроенными помещениями и паркингом 
ЖК "7-я", 1,2,3 очереди ул. Шарль де Голя и проспекта Тауелсиздик </t>
  </si>
  <si>
    <t>ТОО "Инвестиционная строительная компания "ASI", дир Котляров С.В., ул. Шевченко 10 тел. 928055</t>
  </si>
  <si>
    <t>МЖК "Семь палат" западнее пр Туран пересечении ул. Е51, Е68 и Е69</t>
  </si>
  <si>
    <t xml:space="preserve">ТОО "Астана VIP Projekt"Нурсайт Б. 87015339232 </t>
  </si>
  <si>
    <t>июнь 2014 года</t>
  </si>
  <si>
    <t>МЖК со встроенными помещениями и паркингом район пер ул. наименованием 199 и С-304 в г.Астане</t>
  </si>
  <si>
    <t>ИП "Экажев М.М." г.Астана, дир. Экажев М.М. ул. 188 ВП-3, тел. 207-707, 87016575666</t>
  </si>
  <si>
    <t>ноябрь 2014 года</t>
  </si>
  <si>
    <t>ТОО "Start LVL" дир. Ли В.В. Тел. 53-27-10, 8701-511-14-10</t>
  </si>
  <si>
    <t>каркас возведен 100%</t>
  </si>
  <si>
    <t>МЖК со встроенными помещениями и паркингом по шоссе Коргалжын в г.Астане</t>
  </si>
  <si>
    <t>ТОО "АстанаСтройДом" дир. Кыздарбеков Е.А. ул. Жамбыла 8, ВП-10, тел. 615-500</t>
  </si>
  <si>
    <t>МЖК со встроенными помещениями и паркингом по шоссе ул.Сарайшык ж.м. Комсомольский (1-2 оч.) в г.Астане</t>
  </si>
  <si>
    <t>TOO "Astana Trde LTD" дир. Сулейменов К.С. ул. Жамбыла 8, ВП-10, тел. 615-500</t>
  </si>
  <si>
    <t>Общая готовность - 95%</t>
  </si>
  <si>
    <t>Жилой комплекс "City Lake" г. Астана, район Есиль, в квадрате улиц Е10, Е29, Е11, Е31</t>
  </si>
  <si>
    <t>ТОО "Bikom Realti" г. Астана, пр. Р. Кошкарбаева, д. 56. тел. 657489, 870198271</t>
  </si>
  <si>
    <t>Многофункциональный жилой комплекс со встроенными паркингом по адресу: г. Астана пересечение улиц №Е126 и Е430 Жилой комплекс Лазурный берег</t>
  </si>
  <si>
    <t>ТОО "Симург 2000" директор Мухамедов А.С. Тел. 87028944482</t>
  </si>
  <si>
    <t>ТОО "Каонтек Интернешнл" директор Котляров С.В., ул. Шевченко, д. 10. тел. 928055</t>
  </si>
  <si>
    <t>Общая готовность- 80%</t>
  </si>
  <si>
    <t>Общая готовность - 70%. Возведен каркас</t>
  </si>
  <si>
    <t>Общая готовность - 90%. Возведен каркас</t>
  </si>
  <si>
    <t>Общая готовность - 80%. Возведен каркас.Фасад</t>
  </si>
  <si>
    <t>МЖК «Аулие-Ата» со встроенными помещениями и паркингом, расположенный восточнее пересечения ул. Нажмиденнова и пр. Жумабаева</t>
  </si>
  <si>
    <t>ТОО «DICOLDI Partners»;Ген. Директор ЛИ В.Л., тел: 8701 511 14 10</t>
  </si>
  <si>
    <t>Многоквартирный жилой дом со встроенными помещениями и паркингом по адресу: г. Астана, ул. Ауэзова,28 пересечение улиц ул. Джангильдина</t>
  </si>
  <si>
    <t>ТОО «Эра», г. Астана, ул. Есенберлина, 2/1;Директор Мирзоев В.А. тел: 8777 537 11 33, 38-05-50</t>
  </si>
  <si>
    <t>Январь 2015 года</t>
  </si>
  <si>
    <t>Общая готовность 95%</t>
  </si>
  <si>
    <t>Общая готовность 90%</t>
  </si>
  <si>
    <t>СМР завершены</t>
  </si>
  <si>
    <t>МЖК "Premier Palace" со встроенными помещениями и паркингом, на пересечении улиц Нажимеденова и Обаган</t>
  </si>
  <si>
    <t>ТОО "Elite market Group", адрес: пр. Момышулы 16, Директор Таглимова Б.Ж. тел. 304754, сот 87015996817</t>
  </si>
  <si>
    <t>МЖК со встроенными помещениями и паркингом, адрес: Е 22, между улицами Е 51 и Е 49</t>
  </si>
  <si>
    <t>ТОО "Sat Construction Group"</t>
  </si>
  <si>
    <t>октябрь 2014 года</t>
  </si>
  <si>
    <t>ТОО "Континент inc", директор: Асылбеков А.П., тел. 570707, 87015448010</t>
  </si>
  <si>
    <t xml:space="preserve">ТОО "Highvill Kazakhstan"  (пр. Кошкарбаева д2, н.п. 67, генеральный директор Канг Джон Дэ) </t>
  </si>
  <si>
    <t>МЖК со встроенными помещениями и гаражами  ул. К.Байсейтова (А.Байтурсынова, М.Дулатова, А.Суворова в г.Астана)</t>
  </si>
  <si>
    <t>ТОО "Сауыр", пр. Республики 97А, директор Андыбаев Мурзахан Купанович, тел. 49-66-40</t>
  </si>
  <si>
    <t>ТОО "Арна Трейд" (г.Астана, ул.И.Жансугурова, д.14/ 3 Шайзин Аскар Саитович, 8-777-110-38-89)</t>
  </si>
  <si>
    <t>Многоквартирный жилой комплекс со встроенными, встроенно-пристроенными помещениями, детским садом и автопаркингом 
ЖК "Премьера", 4, 5 очереди пр.Кабанбай Батыра, южнее цирка</t>
  </si>
  <si>
    <t xml:space="preserve"> Каркас - 70%.                          1,2 очереди введены.</t>
  </si>
  <si>
    <t>каркас возведен, ведутся работы по внутренней отделке</t>
  </si>
  <si>
    <t>ТОО "Ремстрой-Астана"</t>
  </si>
  <si>
    <t xml:space="preserve">Многоквартирные жилые дома со встроенными, встроенно-пристроенными помещениями и паркингом 
ЖК "Арнау" В квадрате улиц №26, Е356, №38 и Хусейн бен Талал </t>
  </si>
  <si>
    <t>ТОО "Town House"</t>
  </si>
  <si>
    <t>ТОО "АБК-Технологическая оснастка"</t>
  </si>
  <si>
    <t>Многоквартирного жилого комплекса со встроеными помещениями и паркингом Район пересечения улиц Туркистан и №25 (проектное наименование)</t>
  </si>
  <si>
    <t>ТОО «АБК-Технологическая оснастка»</t>
  </si>
  <si>
    <t>Mногоквартирный жилой комплекс со встроенными помещениями и паркингом, объектами социального, культурного, бытового, торгового назначения 
ЖК "Коркем-2" Район пересечения улиц Түркістан и №24</t>
  </si>
  <si>
    <t xml:space="preserve">ТОО "DiA Partners"   </t>
  </si>
  <si>
    <t>блок В-1 многоквартирный жилой дом со встроенными помещениями и гаражами  ул.Г.Потанина, № 3</t>
  </si>
  <si>
    <t>ТОО "BEST REAL ESTATE", 
ТОО "Лея"</t>
  </si>
  <si>
    <t>ТОО "АстанаСтройДом"</t>
  </si>
  <si>
    <t>ТОО "AVESTA GROUP 2007"</t>
  </si>
  <si>
    <t>ТОО «Политренд Астана»</t>
  </si>
  <si>
    <t>ТОО "МостПартнерИнвест"</t>
  </si>
  <si>
    <t>ТОО "Альтаир Жил Строй"
(ТОО "LTD ORDA 2009")</t>
  </si>
  <si>
    <t>ТОО "Sairan Trans"</t>
  </si>
  <si>
    <t>Каркас- 100%, ведутся работы по фасаду</t>
  </si>
  <si>
    <t>Каркас - 100%, ведутся работы по фасаду</t>
  </si>
  <si>
    <t>Каркас- 100%, ведутся работы по фасаду и внутренней отделке</t>
  </si>
  <si>
    <t>Каркас - 100%</t>
  </si>
  <si>
    <t>Каркас - 100%, ведутся работы внутренней отделке</t>
  </si>
  <si>
    <t>Каркас - 100% ведутся работы по устройству фасада и внутренней отделке</t>
  </si>
  <si>
    <t>СМР завершены по 1 и 2 очереди.</t>
  </si>
  <si>
    <t>каркас возведен на 100 %</t>
  </si>
  <si>
    <t>ТОО "Номад-Строй ЭК"</t>
  </si>
  <si>
    <t>Многоквартиный жилой комплекс со встроенными помещениями и паркингом
ЖК Есиль ЭК, адрес: Район пересечения улиц №26, №36</t>
  </si>
  <si>
    <t>март 2016г.</t>
  </si>
  <si>
    <t>ТОО "BEST REAL ESTATE"
г.Астана, ул.Потанина, д.3, ВП-1. 
Директор Муртазов Лом-али Хасмагамедович</t>
  </si>
  <si>
    <t>№ 642 выдано 28.12.2011г действительно до 28.06.2013г.</t>
  </si>
  <si>
    <t xml:space="preserve">ХҚМЖ-666 от15.12.2015 </t>
  </si>
  <si>
    <t>ХҚМЖ-277 от 23.06.2016</t>
  </si>
  <si>
    <t>ХҚМЖ-225 21.04.2015</t>
  </si>
  <si>
    <t>ХҚМЖ-229 от  15.05.2013ж.</t>
  </si>
  <si>
    <t>ХҚМЖ-56 10.02.2015ж</t>
  </si>
  <si>
    <t>ХҚМЖ-401 01.07.2015, ХҚМЖ-136 13.04.2016 KZ95REA00022827 (Ұзарту)</t>
  </si>
  <si>
    <t>ХҚМЖ-82 от 05.03.2016 KZ29REA00021493</t>
  </si>
  <si>
    <t>ХҚМЖ-623 04.11.2015</t>
  </si>
  <si>
    <t>ХҚМЖ-41 05.02.2015ж</t>
  </si>
  <si>
    <t>Многоквартирного жилого комплекса со встроенными помещениями и паркингом 
ЖК "Promenade EXPO-A B" Район пересечения улиц Орынбор, Хусейн бен Талал и №36 (проектное наименование) 
(ул.Орынбор д.50)</t>
  </si>
  <si>
    <t>Блок А введен, блок В- общая готовность 80%</t>
  </si>
  <si>
    <t xml:space="preserve">Многоквартирного жилого комплекса со встроенными помещениями и паркингом 
ЖК "Promenade EXPO           -E-F" Район пересечения улиц Орынбор, № 28и №36 </t>
  </si>
  <si>
    <t>1и 3 очереди введены, 2 очередь завершена и заселена, 4-13 строится готовность 30%.</t>
  </si>
  <si>
    <t>Общая готовность 70%</t>
  </si>
  <si>
    <t>Общая готовность 30%</t>
  </si>
  <si>
    <t>Общая готовность - 45%</t>
  </si>
  <si>
    <t>МЖК "Джамбул" со встроенными помещениями и паркингом, расположенный по ул. Ш. Калдаякова</t>
  </si>
  <si>
    <t>Highvill Park 1 по улице №24 блоки АВСД</t>
  </si>
  <si>
    <t>ЖК "Жагалау 3", южнее Коргалжинского Шоссе 30 (блоки 5,6,7, 28,29,37 и 30)</t>
  </si>
  <si>
    <t>Жилой комплекс "Шыгыс" ул. Сыганак (проектируемая) западнее пр. Туран 1А, 1В, 2А</t>
  </si>
  <si>
    <t>ХҚМЖ-504 25.08.2015</t>
  </si>
  <si>
    <t>ХҚМЖ-291 10.07.2014ж</t>
  </si>
  <si>
    <t>ХҚМЖ-661 (ұ) 08.12.2015ж</t>
  </si>
  <si>
    <t>ХҚМЖ-95 (ұ) от  09.04.2014ж.</t>
  </si>
  <si>
    <t>ХҚМЖ-161 от 15.04.2013г.(ұ)</t>
  </si>
  <si>
    <t>ХҚМЖ-5 29.01.2015ж</t>
  </si>
  <si>
    <t>С-ХҚМЖ-18 02.02.2015ж., Д-ХҚМЖ-660 08.12.2015</t>
  </si>
  <si>
    <t>1 очередь-ХҚМЖ-563 от  25.09.2013ж., ХҚМЖ-237 (ұ) от 22.04.2015, 2 очередь - ХҚМЖ-238 22.04.2015</t>
  </si>
  <si>
    <t>ХҚМЖ-19 02.02.2015ж</t>
  </si>
  <si>
    <t>ХҚМЖ-660 08.12.2015</t>
  </si>
  <si>
    <t>ХҚМЖ-510 9.10.2014ж</t>
  </si>
  <si>
    <t xml:space="preserve">ХҚМЖ-409 03.09.2014ж,ХҚМЖ-56 (Ұ) от 22.02.16г. </t>
  </si>
  <si>
    <t xml:space="preserve">ХҚМЖ-48 от 15.02.2016 </t>
  </si>
  <si>
    <t xml:space="preserve">ХҚМЖ-534 от 20.10.2016 </t>
  </si>
  <si>
    <t>ХҚМЖ-211 16.04.2015</t>
  </si>
  <si>
    <t xml:space="preserve">ХҚМЖ-540 от 21.10.2016 </t>
  </si>
  <si>
    <t>1 оч. -ХҚМЖ-662 10.12.2015г., 2 оч.-ХҚМЖ-663 10.12.2015 г., 3 оч.-  ХҚМЖ-539 от 21.10.2016 г.</t>
  </si>
  <si>
    <t xml:space="preserve">блоков В8, В9, В10 -ХҚМЖ-263 08.05.2015г., Блоки В1, В11, В 12, В13 - ХҚМЖ-366 17.06.2015., Блоки В4, В 5, В6, В7 - ХҚМЖ-369 19.06.2015, ХҚМЖ-564 (ұзарту) от 02.11.2016 г.,   </t>
  </si>
  <si>
    <t>ХҚМЖ-250 30.04.2015, ХҚМЖ-327 от 08.07.2016 (ұзарту)</t>
  </si>
  <si>
    <t>ХҚМЖ-316 24.07.2014ж</t>
  </si>
  <si>
    <t>ХҚМЖ-251 30.04.2015,ХҚМЖ-528 от 17.10.2016 (ұзарту)</t>
  </si>
  <si>
    <t>ХҚМЖ-312 01.06.2015</t>
  </si>
  <si>
    <t>ХҚМЖ-317 24.07.2014ж</t>
  </si>
  <si>
    <t>ХҚМЖ-396 (ұ)   от  28.08.2014ж.</t>
  </si>
  <si>
    <t>блок А - ХҚМЖ- 187 (ұ) 28.05.2014ж., блок  В - ХҚМЖ- 186(ұ)  28.05.2014ж., блок С - ХҚМЖ-334 31.07.2014ж., блок Д -  ХҚМЖ-335 31.07.2014ж.</t>
  </si>
  <si>
    <t>ХҚМЖ-428 15.07.2015</t>
  </si>
  <si>
    <t xml:space="preserve">ХҚМЖ-61 от 24.02.16г. </t>
  </si>
  <si>
    <t>ХҚМЖ-342 10.06.2015</t>
  </si>
  <si>
    <t xml:space="preserve">ХҚМЖ-83 от 05.03.2016 г. </t>
  </si>
  <si>
    <t>ХҚМЖ -4 от 29.01.2015</t>
  </si>
  <si>
    <t xml:space="preserve">ХҚМЖ-592 ұ от  09.10.2013ж., ХҚМЖ-583 (ұзарту) от 09.11.2016 г., </t>
  </si>
  <si>
    <t>смр завершены</t>
  </si>
  <si>
    <t>Общая готовность - 100%</t>
  </si>
  <si>
    <t xml:space="preserve">1очередь - май 2016 года,                                         2 очередь- июль 2017 года </t>
  </si>
  <si>
    <t>ЖК "Өмір-Өзен" 1 очередь</t>
  </si>
  <si>
    <t>Многоквартирный жилой комплекс со встроенными помещениями и паркингом 
ЖК "Лазурный квартал"            5 очередь Жилой массив «Шұбар», район пересечения улиц Қарашаш, Қараөткел и Сарайшык</t>
  </si>
  <si>
    <t>город Астана</t>
  </si>
  <si>
    <t>Информация
по перечню объектов, по которым начато строительство до введения в действие
 Закона "О долевом участии в жилищном строительстве" от 7 апреля 2016 года, и завершение которых планируется в порядке пункта 1 статьи 40 данного Закона
до 1 июля 2017 года</t>
  </si>
  <si>
    <t xml:space="preserve">Многоквартирный жилой дом со встроенными помещениями и паркингом 
ЖК "Жасмин 3", адрес: ул.Махтумкули (район детской инфекционной больницы)
</t>
  </si>
  <si>
    <t>январь 2017 года</t>
  </si>
  <si>
    <t>июнь 2017 года</t>
  </si>
  <si>
    <t>февраль 2017 года</t>
  </si>
  <si>
    <t xml:space="preserve">СМР завершены </t>
  </si>
  <si>
    <t>ноябрь 2013 года</t>
  </si>
  <si>
    <t>апрель 2016 года</t>
  </si>
  <si>
    <t>СМР завершены по 1 и 2 очереди</t>
  </si>
  <si>
    <t>март 2017 года</t>
  </si>
  <si>
    <t>Многоквартирный жилой дом со встроенными помещениями и паркингом 
ЖК "Целиноград" ул.Кумисбекова (проектируемая) 
(ул.К.Кумисбекова д.9, д.9/1, д.9/2)</t>
  </si>
  <si>
    <t>Многоквартирный жилой комплекс со встроенными помещениями и паркингом
ЖК "Expo Towers (Экспо Тауэрс)"район пересечение улиц Керей,Жәнібек хандар и Ақмешіт</t>
  </si>
  <si>
    <t>Многоквартирный жилой дом с паркингомрайон улицы №187</t>
  </si>
  <si>
    <t>Многоквартирного жилого комплекса со встроенными, встронно-пристроенными  помещениями и паркингом 
ЖК Park Avenue район пересечения улиц Орынбор и №25</t>
  </si>
  <si>
    <t xml:space="preserve">Малоэтажный жилой дом со встроенным 
паркингом 
ЖК Avestaрайон пересечения улиц №24 и №37 </t>
  </si>
  <si>
    <t>феварль 2017 года</t>
  </si>
  <si>
    <t>Многоквартирный жилой комплекс со встроенными помещениями и паркингом 
ЖК "Art House" пересечение улиц Алматы и Туркистан</t>
  </si>
  <si>
    <t>октябрь 2015 года</t>
  </si>
  <si>
    <t>июль 2015 года</t>
  </si>
  <si>
    <t>20 января 2016 года</t>
  </si>
  <si>
    <t>март 2016 года</t>
  </si>
  <si>
    <t>Многоквартирный жилой комплекс со встроенными помещениями и паркингом
ЖК Памир  Южнее Коргалжынского шоссе</t>
  </si>
  <si>
    <t>Многоквартирный жилой комплекс со встроенными помещениями, гаражами 
ЖК "Ак Отау 2"ж.м.Коктал, ул.Шугыла</t>
  </si>
  <si>
    <t>май 2017 года</t>
  </si>
  <si>
    <t>Мангыстауская область</t>
  </si>
  <si>
    <t>ЖК «Хазар Палас» в 14 мкр. г.Актау</t>
  </si>
  <si>
    <t>ТОО «Caspian Service Kazakhstan» г.Актау 14мкр. Директор Гоцирелли Ж., 8/7292/420447)</t>
  </si>
  <si>
    <t xml:space="preserve">Июнь 
2006 года
</t>
  </si>
  <si>
    <t>Июнь 
2006 года</t>
  </si>
  <si>
    <t>декабрь 2016 года</t>
  </si>
  <si>
    <t>июль 2017 года</t>
  </si>
  <si>
    <t>апрель 2017 года</t>
  </si>
  <si>
    <t>город Алматы</t>
  </si>
  <si>
    <t>апрель 2016г.</t>
  </si>
  <si>
    <t>Жилой комплекс «Өркендеу» (Бес Тулга)  город Алматы, Бостандыкский район, квадрат улиц Сатпаева, Радостовца, Мынбаева, Гагарина</t>
  </si>
  <si>
    <t>ТОО «Дочерняя организация Народного Банка Казахстана по управлению сомнительными и безнадежными активами «Халык Проект», руководитель проекта - Рахимжанов Тимур Серикович +7(701) 032-63-24</t>
  </si>
  <si>
    <t>№ЗТ-К-1084 от 21.05.2015 год, №ЗТ-К-1839 от 29.06.2015 год</t>
  </si>
  <si>
    <t>2006 год</t>
  </si>
  <si>
    <t>Жилой комплекс «Тенгиз Тауэрс»                            город Алматы, Бостандыкский район, юж. ул.Сатпаева, восточнее реки Есентай</t>
  </si>
  <si>
    <t>ТОО «Teнгиз Строй», директор - Суранчиев Елдос Жалауович +7 (701) 714-80-55</t>
  </si>
  <si>
    <t>№ЗТ-Т-2368 от 18.02.2013 год</t>
  </si>
  <si>
    <t>Жилой комплекс "Алтын Гасыр" г. Алматы Медеуский р-он восточнее пр. Достык, севернее ул. Митина</t>
  </si>
  <si>
    <t>ТОО "Алтын Номад" г. Алматы пр. Достык, 160, пом 311, Нигай Наталья Климентьева тел. 390-02-71</t>
  </si>
  <si>
    <t>январь 2014 г.</t>
  </si>
  <si>
    <t>июнь 2014г.</t>
  </si>
  <si>
    <t>Жилой комплекс "Навои 2 очредь" г. Алматы Ауэзовский р-он, южнее ул. Жандосова, западнее ул. Навои.</t>
  </si>
  <si>
    <t>ТОО "КУСА ККБ-2" г. Алматы, пр. Гагарина 135Ж, Серкебаев Ельдар Манатович, тел. 390-02-71</t>
  </si>
  <si>
    <t>сентябрь  2015г.</t>
  </si>
  <si>
    <t>октябрь 2015г.</t>
  </si>
  <si>
    <t>Жилой комплекс "Коркем Парк " в городе Алматы</t>
  </si>
  <si>
    <t>ТОО "Ана Жер Құрылыс " г. Алматы , ул. Космедемьянская дом 138/1 оф 39, Директор Ауелбеков А.К. 2221520</t>
  </si>
  <si>
    <t>24.02.2016г.</t>
  </si>
  <si>
    <t>Жилой комплекс Бастау п.1 г. Алматы ул. Шагабудинова уг. ул. Казыбек би</t>
  </si>
  <si>
    <t>ТОО "Век -Курылыс" мкр. Алатау, ул.Алмалы бак дом 1, Директор Токеева Г.Т. Тел. 269-73-55</t>
  </si>
  <si>
    <t>Многоквартирный жилой дом на закрепленном земельном участке южнее ул. Жумабаева, западнее ул. Палладина в Жетысуском районе г .Алматы пятно 1</t>
  </si>
  <si>
    <t>ТОО "Conguest Invest"  г. Алматы, ул. Сатпаева 30А/1, оф. 84 тел. 2207490 Директор Кусаинов Ерлан Оксукбаевич 87016444789</t>
  </si>
  <si>
    <t>12.07.2016г.</t>
  </si>
  <si>
    <t>13.07.2016г.</t>
  </si>
  <si>
    <t>МЖК"Куаныш" г. Алматы Ауэзовский р-он, ул. Куанышбаева 40Г.</t>
  </si>
  <si>
    <t>ТОО "Алтын Емел", г. Алматы, Ауезовский р-он, ул. Куанышбаева дом 40Г. 87055537743</t>
  </si>
  <si>
    <t>29.04.2015г.</t>
  </si>
  <si>
    <t>апрель 2015г.</t>
  </si>
  <si>
    <t xml:space="preserve">июнь 
2017 года
</t>
  </si>
  <si>
    <t>МЖК со встроенными помещениями и паркингом, адрес: Ул. Айнакол и 23-17</t>
  </si>
  <si>
    <t>ТОО "НПО Зенит"</t>
  </si>
  <si>
    <t>ХҚМЖ-119 06.04.2016 г., ХҚМЖ-439  от 02.09.2017 (ұзарту)</t>
  </si>
  <si>
    <t>Каркас - 100%. Начаты работы по устройству фасада, ведутся работы по внутренней отделке</t>
  </si>
  <si>
    <t>Строительство 1 очереди МЖД со встроенными помещениями и паркингом на пересечении пр. Б. Момышулы и К. Сатбаева</t>
  </si>
  <si>
    <t>ТОО "Компания Теремок", адрес: Сатбаева 20/1, НП 4, Директор Арыстанбаев И.С., тел. 87017117580</t>
  </si>
  <si>
    <t>ХҚМЖ-197 от 24.05.2016г</t>
  </si>
  <si>
    <t>Каркас -40%</t>
  </si>
  <si>
    <t>Многофункциональный жилой комплекс "Золотая Миля" г. Астана, пересечение проспекта Тауелсиздик и улиц Ш. Калдаякова и №44</t>
  </si>
  <si>
    <t>ТОО "ГрадумСтрой" г. Астана, ул. Казанат, д. 7. Директор Ажиев Еркинбек Нурмуханбетович. Тел. 87078501779, 87019519099</t>
  </si>
  <si>
    <t>ХҚМЖ-445 (ұ) 16.09.2014ж ХҚМЖ-569 (ұ) 01.10.2015</t>
  </si>
  <si>
    <t>май 2013г.</t>
  </si>
  <si>
    <t>Общежитие со встроенными офисными помещениями расположенного в районе дома №23 по шоссе Коргалжын в г. Астане</t>
  </si>
  <si>
    <t>№ХКМЖ-156 от 22.04.2016г. Повторно № ХКМЖ-359 от 26.07.2016г.</t>
  </si>
  <si>
    <t>22.04.2016г.</t>
  </si>
  <si>
    <t>Каркас- 100%</t>
  </si>
  <si>
    <t>ТОО "Казстройтранс-Астана" г. Астана. Коргалжын дом №23 ВП-1. Директор Шумаев Асет Акимбаевич. Тел.: 901077 сот. 87017592059.</t>
  </si>
  <si>
    <t xml:space="preserve">апрель 2017 года </t>
  </si>
  <si>
    <t xml:space="preserve">Многофункциональный комплекс "Городской романс" Английский квартал 3-я очередь строительства, расположенный по адресу; город Астана, в районе пересечения проспекта Тәуелсіздік (проектируемого), улицы Ш. Қалдаяқова и улиц № А 33, А 34, А 43 </t>
  </si>
  <si>
    <t>ТОО "Базисинвестстрой", г. Астана, ул. Д.Кунаева 12/1. Тел. +7 7172 756 983. Директор Блажко П.Н.</t>
  </si>
  <si>
    <t>09.2014 г.</t>
  </si>
  <si>
    <t>03.2017 г.</t>
  </si>
  <si>
    <t>Многофункциональный комплекс "Городской романс" Квартал №5 (Барселона), расположенный по адресу; город Астана, в районе пересечения проспекта Тәуелсіздік (проектируемого), улицы Ш. Қалдаяқова и улиц № А 33, А 34, А 43</t>
  </si>
  <si>
    <t>ТОО "Barcelona Inc", г. Астана, ул. Д.Кунаева 12/1. Тел. +7 7172 756 983. Директор Чернега А.Н.</t>
  </si>
  <si>
    <t>03.2015 г.</t>
  </si>
  <si>
    <t>11.2014 г.</t>
  </si>
  <si>
    <t>06.2017 г.</t>
  </si>
  <si>
    <t>Административно-жилой комплекс, расположенный на пересечении улиц Обаган. А. Байтурсынулы, Ж. Нажимеденова в г. Астана.</t>
  </si>
  <si>
    <t xml:space="preserve">ТОО "Компания Триумф Астаны", г.Астана ул. Д.Кунаева 12/1 тел.8-7172-688-155. Директор Бердыгулов А.К. </t>
  </si>
  <si>
    <t>10.2014 г.</t>
  </si>
  <si>
    <t xml:space="preserve">Жилой комплекс со встроенными помещениями и паркингом (кварталы A-D), расположенного на территории специализированной международной выставки «ЭКСПО-2017» на земельном участке, принадлежащем на праве частной собственности, расположенном в районе пересечения ул. Хуссейн бен Талал, пр. Кабанбай-батыра. </t>
  </si>
  <si>
    <t>ТОО "Базис Комфорт" г.Астана, район «Есиль», ул. Д.Кунаева,12/1, Тел. 8 7172 688 155. Директор Нуржанова Ж.Г.</t>
  </si>
  <si>
    <t>09.2016 г.</t>
  </si>
  <si>
    <t>Многоквартирный жилой комплекс «Алмалы» город Алматы, Алатауский район, мкр. "Акбулак", улица 1, участок 43</t>
  </si>
  <si>
    <t>ТОО «Строй Комфорт Девелопмент», г.Алматы, пр.Аль-Фараби, д.5/1, Генеральный директор Попова Э.Е. тел. 8-727-277-73-10</t>
  </si>
  <si>
    <t>08.2016 г.</t>
  </si>
  <si>
    <t>ТОО «Градострой Инвест»,  г.Алматы, пр.Аль-Фараби, д.5/1, Генеральный директор Капралова Т.С. тел. 8-727-277-73-59</t>
  </si>
  <si>
    <t>11.2016 г.</t>
  </si>
  <si>
    <t>ТОО «Базис-Нурлытау»,  г.Алматы, пр.Аль-Фараби, д.5/1, здание 3 А, Генеральный директор Нурмагамбетов Х.А. тел. 8-727-277-73-10</t>
  </si>
  <si>
    <t>ТОО «Базис-Люкс», город Алматы, Бостандыкский район, мкр. Мирас дом 157Б, директор Кравченко А.Ф. тел 8-727-311-41-60</t>
  </si>
  <si>
    <t>04.2016 г.</t>
  </si>
  <si>
    <t>12.2006 г.</t>
  </si>
  <si>
    <r>
      <t>Хайвилл Ишим</t>
    </r>
    <r>
      <rPr>
        <b/>
        <sz val="12"/>
        <rFont val="Times New Roman"/>
        <family val="1"/>
        <charset val="204"/>
      </rPr>
      <t xml:space="preserve"> блок Д 1</t>
    </r>
  </si>
  <si>
    <t>Полифункциональный центр «Нурлы Тау» город Алматы, Бостандыкский район, юж. ул.М.Ганди, восточнее ул.Западная Желтоксан, Блок 5Г</t>
  </si>
  <si>
    <t>Жилой комплекс «Солнечная долина» город Алматы, Бостандыкский район, мкр. Мирас дом 157 Блок 10</t>
  </si>
  <si>
    <t>Жилой комплекс «Remizovka Private Residences» город Алматы, Бостандыкский район, мкр. Ерменсай, пер.6, уч. 25</t>
  </si>
  <si>
    <r>
      <t xml:space="preserve">Многоквартирный жилой дом со встроенными помещениями и паркингом 
ЖК ЛЕЯ-САРЫБУЛАК район пересечения улиц Московской и Сарыбулак  </t>
    </r>
    <r>
      <rPr>
        <b/>
        <sz val="12"/>
        <rFont val="Times New Roman"/>
        <family val="1"/>
        <charset val="204"/>
      </rPr>
      <t>1 очередь</t>
    </r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</si>
</sst>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4"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7" fillId="0" borderId="0"/>
  </cellStyleXfs>
  <cellXfs count="77">
    <xf numFmtId="0" fontId="0" fillId="0" borderId="0" xfId="0"/>
    <xf numFmtId="0" fontId="1" fillId="0" borderId="0" xfId="0" applyFont="1" applyFill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1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17" fontId="1" fillId="0" borderId="1" xfId="0" applyNumberFormat="1" applyFont="1" applyBorder="1" applyAlignment="1">
      <alignment horizontal="right"/>
    </xf>
    <xf numFmtId="17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14" fontId="1" fillId="0" borderId="1" xfId="0" applyNumberFormat="1" applyFont="1" applyFill="1" applyBorder="1"/>
    <xf numFmtId="17" fontId="1" fillId="0" borderId="1" xfId="0" applyNumberFormat="1" applyFont="1" applyFill="1" applyBorder="1" applyAlignment="1"/>
    <xf numFmtId="17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3" fontId="1" fillId="3" borderId="2" xfId="0" applyNumberFormat="1" applyFont="1" applyFill="1" applyBorder="1" applyAlignment="1">
      <alignment vertical="center" wrapText="1"/>
    </xf>
    <xf numFmtId="17" fontId="1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/>
    <xf numFmtId="0" fontId="2" fillId="4" borderId="1" xfId="0" applyFont="1" applyFill="1" applyBorder="1"/>
    <xf numFmtId="3" fontId="2" fillId="4" borderId="1" xfId="0" applyNumberFormat="1" applyFont="1" applyFill="1" applyBorder="1"/>
    <xf numFmtId="0" fontId="2" fillId="4" borderId="1" xfId="0" applyFont="1" applyFill="1" applyBorder="1" applyAlignment="1">
      <alignment horizontal="right"/>
    </xf>
    <xf numFmtId="0" fontId="1" fillId="0" borderId="1" xfId="0" applyFont="1" applyBorder="1"/>
    <xf numFmtId="3" fontId="1" fillId="0" borderId="1" xfId="0" applyNumberFormat="1" applyFont="1" applyBorder="1"/>
    <xf numFmtId="164" fontId="1" fillId="0" borderId="1" xfId="2" applyFont="1" applyBorder="1"/>
    <xf numFmtId="164" fontId="1" fillId="0" borderId="1" xfId="0" applyNumberFormat="1" applyFont="1" applyBorder="1"/>
    <xf numFmtId="0" fontId="8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7" fontId="8" fillId="3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17" fontId="11" fillId="3" borderId="1" xfId="0" applyNumberFormat="1" applyFont="1" applyFill="1" applyBorder="1" applyAlignment="1">
      <alignment horizontal="center" vertical="center" wrapText="1"/>
    </xf>
    <xf numFmtId="10" fontId="8" fillId="3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17" fontId="13" fillId="5" borderId="1" xfId="0" applyNumberFormat="1" applyFont="1" applyFill="1" applyBorder="1" applyAlignment="1">
      <alignment horizontal="center" vertical="center" wrapText="1"/>
    </xf>
    <xf numFmtId="3" fontId="13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17" fontId="12" fillId="3" borderId="1" xfId="0" applyNumberFormat="1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17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17" fontId="11" fillId="0" borderId="1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9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workbookViewId="0">
      <pane xSplit="2" ySplit="5" topLeftCell="C21" activePane="bottomRight" state="frozen"/>
      <selection activeCell="I6" sqref="I6:I26"/>
      <selection pane="topRight" activeCell="I6" sqref="I6:I26"/>
      <selection pane="bottomLeft" activeCell="I6" sqref="I6:I26"/>
      <selection pane="bottomRight" activeCell="I6" sqref="I6:I26"/>
    </sheetView>
  </sheetViews>
  <sheetFormatPr defaultColWidth="9.33203125" defaultRowHeight="12.75" outlineLevelRow="1" outlineLevelCol="1"/>
  <cols>
    <col min="1" max="1" width="6.1640625" style="1" customWidth="1"/>
    <col min="2" max="2" width="24.83203125" style="3" customWidth="1"/>
    <col min="3" max="3" width="31" style="3" customWidth="1" outlineLevel="1"/>
    <col min="4" max="4" width="15.5" style="3" customWidth="1" outlineLevel="1"/>
    <col min="5" max="5" width="15.83203125" style="3" customWidth="1" outlineLevel="1"/>
    <col min="6" max="6" width="14" style="3" customWidth="1" outlineLevel="1"/>
    <col min="7" max="7" width="18.1640625" style="3" customWidth="1" outlineLevel="1"/>
    <col min="8" max="8" width="15.1640625" style="4" customWidth="1" outlineLevel="1"/>
    <col min="9" max="9" width="15.33203125" style="4" customWidth="1" outlineLevel="1"/>
    <col min="10" max="10" width="20.1640625" style="3" customWidth="1"/>
    <col min="11" max="11" width="19" style="3" customWidth="1"/>
    <col min="12" max="12" width="21" style="3" customWidth="1"/>
    <col min="13" max="13" width="19.83203125" style="3" customWidth="1"/>
    <col min="14" max="16384" width="9.33203125" style="3"/>
  </cols>
  <sheetData>
    <row r="1" spans="1:13">
      <c r="B1" s="2"/>
    </row>
    <row r="2" spans="1:13">
      <c r="B2" s="2" t="s">
        <v>0</v>
      </c>
    </row>
    <row r="4" spans="1:13" ht="36" customHeight="1">
      <c r="A4" s="39"/>
      <c r="B4" s="38" t="s">
        <v>1</v>
      </c>
      <c r="C4" s="38" t="s">
        <v>2</v>
      </c>
      <c r="D4" s="38" t="s">
        <v>3</v>
      </c>
      <c r="E4" s="38"/>
      <c r="F4" s="38" t="s">
        <v>4</v>
      </c>
      <c r="G4" s="38" t="s">
        <v>5</v>
      </c>
      <c r="H4" s="38" t="s">
        <v>6</v>
      </c>
      <c r="I4" s="38" t="s">
        <v>7</v>
      </c>
      <c r="J4" s="38" t="s">
        <v>63</v>
      </c>
      <c r="K4" s="38" t="s">
        <v>64</v>
      </c>
      <c r="L4" s="38" t="s">
        <v>65</v>
      </c>
      <c r="M4" s="38" t="s">
        <v>66</v>
      </c>
    </row>
    <row r="5" spans="1:13" ht="27" customHeight="1">
      <c r="A5" s="39"/>
      <c r="B5" s="38"/>
      <c r="C5" s="38"/>
      <c r="D5" s="5" t="s">
        <v>8</v>
      </c>
      <c r="E5" s="6" t="s">
        <v>9</v>
      </c>
      <c r="F5" s="38"/>
      <c r="G5" s="38"/>
      <c r="H5" s="38"/>
      <c r="I5" s="38"/>
      <c r="J5" s="38"/>
      <c r="K5" s="38"/>
      <c r="L5" s="38"/>
      <c r="M5" s="38"/>
    </row>
    <row r="6" spans="1:13" ht="25.5" customHeight="1" outlineLevel="1">
      <c r="A6" s="7">
        <v>1</v>
      </c>
      <c r="B6" s="8" t="s">
        <v>10</v>
      </c>
      <c r="C6" s="9" t="s">
        <v>11</v>
      </c>
      <c r="D6" s="10">
        <v>17904.3</v>
      </c>
      <c r="E6" s="11">
        <v>15773.84</v>
      </c>
      <c r="F6" s="10">
        <v>290</v>
      </c>
      <c r="G6" s="10">
        <v>280</v>
      </c>
      <c r="H6" s="12">
        <v>41852</v>
      </c>
      <c r="I6" s="12">
        <v>42522</v>
      </c>
      <c r="J6" s="27"/>
      <c r="K6" s="27"/>
      <c r="L6" s="27"/>
      <c r="M6" s="27"/>
    </row>
    <row r="7" spans="1:13" ht="25.5" outlineLevel="1">
      <c r="A7" s="7">
        <v>2</v>
      </c>
      <c r="B7" s="8" t="s">
        <v>12</v>
      </c>
      <c r="C7" s="9" t="s">
        <v>11</v>
      </c>
      <c r="D7" s="10">
        <v>14451.2</v>
      </c>
      <c r="E7" s="11">
        <v>13605.09</v>
      </c>
      <c r="F7" s="10">
        <v>274</v>
      </c>
      <c r="G7" s="10">
        <v>207</v>
      </c>
      <c r="H7" s="12">
        <v>41944</v>
      </c>
      <c r="I7" s="12">
        <v>42552</v>
      </c>
      <c r="J7" s="27"/>
      <c r="K7" s="27"/>
      <c r="L7" s="27"/>
      <c r="M7" s="27"/>
    </row>
    <row r="8" spans="1:13" ht="25.5" outlineLevel="1">
      <c r="A8" s="7">
        <v>3</v>
      </c>
      <c r="B8" s="8" t="s">
        <v>13</v>
      </c>
      <c r="C8" s="9" t="s">
        <v>11</v>
      </c>
      <c r="D8" s="10">
        <v>17488</v>
      </c>
      <c r="E8" s="11">
        <v>15544.04</v>
      </c>
      <c r="F8" s="10">
        <v>311</v>
      </c>
      <c r="G8" s="10">
        <v>283</v>
      </c>
      <c r="H8" s="12">
        <v>42064</v>
      </c>
      <c r="I8" s="12">
        <v>42552</v>
      </c>
      <c r="J8" s="27"/>
      <c r="K8" s="27"/>
      <c r="L8" s="27"/>
      <c r="M8" s="27"/>
    </row>
    <row r="9" spans="1:13" ht="38.25" outlineLevel="1">
      <c r="A9" s="7">
        <v>4</v>
      </c>
      <c r="B9" s="8" t="s">
        <v>14</v>
      </c>
      <c r="C9" s="13" t="s">
        <v>15</v>
      </c>
      <c r="D9" s="10">
        <v>20923.919999999998</v>
      </c>
      <c r="E9" s="11">
        <v>13309</v>
      </c>
      <c r="F9" s="10">
        <v>270</v>
      </c>
      <c r="G9" s="10">
        <v>267</v>
      </c>
      <c r="H9" s="14">
        <v>41883</v>
      </c>
      <c r="I9" s="14">
        <v>42552</v>
      </c>
      <c r="J9" s="27"/>
      <c r="K9" s="27"/>
      <c r="L9" s="27"/>
      <c r="M9" s="27"/>
    </row>
    <row r="10" spans="1:13" ht="38.25" outlineLevel="1">
      <c r="A10" s="7">
        <v>5</v>
      </c>
      <c r="B10" s="8" t="s">
        <v>16</v>
      </c>
      <c r="C10" s="13" t="s">
        <v>15</v>
      </c>
      <c r="D10" s="10">
        <v>22716</v>
      </c>
      <c r="E10" s="11">
        <v>14902.24</v>
      </c>
      <c r="F10" s="10">
        <v>224</v>
      </c>
      <c r="G10" s="10">
        <v>213</v>
      </c>
      <c r="H10" s="15">
        <v>42217</v>
      </c>
      <c r="I10" s="15">
        <v>42705</v>
      </c>
      <c r="J10" s="27"/>
      <c r="K10" s="27"/>
      <c r="L10" s="27"/>
      <c r="M10" s="27"/>
    </row>
    <row r="11" spans="1:13" ht="44.25" customHeight="1" outlineLevel="1">
      <c r="A11" s="7">
        <v>6</v>
      </c>
      <c r="B11" s="8" t="s">
        <v>17</v>
      </c>
      <c r="C11" s="13" t="s">
        <v>18</v>
      </c>
      <c r="D11" s="10">
        <v>23660</v>
      </c>
      <c r="E11" s="11">
        <f>18314+1116+2411</f>
        <v>21841</v>
      </c>
      <c r="F11" s="10">
        <v>407</v>
      </c>
      <c r="G11" s="10">
        <v>401</v>
      </c>
      <c r="H11" s="14">
        <v>41791</v>
      </c>
      <c r="I11" s="14">
        <v>42491</v>
      </c>
      <c r="J11" s="27"/>
      <c r="K11" s="27"/>
      <c r="L11" s="27"/>
      <c r="M11" s="27"/>
    </row>
    <row r="12" spans="1:13" ht="37.5" customHeight="1" outlineLevel="1">
      <c r="A12" s="7">
        <v>7</v>
      </c>
      <c r="B12" s="8" t="s">
        <v>19</v>
      </c>
      <c r="C12" s="13" t="s">
        <v>18</v>
      </c>
      <c r="D12" s="10">
        <v>12459</v>
      </c>
      <c r="E12" s="11">
        <f>6916+901+1274</f>
        <v>9091</v>
      </c>
      <c r="F12" s="10">
        <v>240</v>
      </c>
      <c r="G12" s="10">
        <v>221</v>
      </c>
      <c r="H12" s="14">
        <v>41883</v>
      </c>
      <c r="I12" s="14">
        <v>42401</v>
      </c>
      <c r="J12" s="27"/>
      <c r="K12" s="27"/>
      <c r="L12" s="27"/>
      <c r="M12" s="27"/>
    </row>
    <row r="13" spans="1:13" ht="39.75" customHeight="1" outlineLevel="1">
      <c r="A13" s="7">
        <v>8</v>
      </c>
      <c r="B13" s="8" t="s">
        <v>20</v>
      </c>
      <c r="C13" s="13" t="s">
        <v>18</v>
      </c>
      <c r="D13" s="10">
        <v>14747</v>
      </c>
      <c r="E13" s="11">
        <f>9123+912+653</f>
        <v>10688</v>
      </c>
      <c r="F13" s="10">
        <v>169</v>
      </c>
      <c r="G13" s="10">
        <v>168</v>
      </c>
      <c r="H13" s="14">
        <v>41913</v>
      </c>
      <c r="I13" s="14">
        <v>42583</v>
      </c>
      <c r="J13" s="27"/>
      <c r="K13" s="27"/>
      <c r="L13" s="27"/>
      <c r="M13" s="27"/>
    </row>
    <row r="14" spans="1:13" ht="39" customHeight="1" outlineLevel="1">
      <c r="A14" s="7">
        <v>9</v>
      </c>
      <c r="B14" s="8" t="s">
        <v>21</v>
      </c>
      <c r="C14" s="13" t="s">
        <v>18</v>
      </c>
      <c r="D14" s="10">
        <v>23685</v>
      </c>
      <c r="E14" s="11">
        <f>16605+1089+1739</f>
        <v>19433</v>
      </c>
      <c r="F14" s="10">
        <v>377</v>
      </c>
      <c r="G14" s="10">
        <v>290</v>
      </c>
      <c r="H14" s="14">
        <v>42156</v>
      </c>
      <c r="I14" s="14">
        <v>42705</v>
      </c>
      <c r="J14" s="27"/>
      <c r="K14" s="27"/>
      <c r="L14" s="27"/>
      <c r="M14" s="27"/>
    </row>
    <row r="15" spans="1:13" ht="27" customHeight="1" outlineLevel="1">
      <c r="A15" s="7">
        <v>10</v>
      </c>
      <c r="B15" s="8" t="s">
        <v>22</v>
      </c>
      <c r="C15" s="13" t="s">
        <v>23</v>
      </c>
      <c r="D15" s="10">
        <v>29622</v>
      </c>
      <c r="E15" s="11">
        <v>20285</v>
      </c>
      <c r="F15" s="10">
        <v>523</v>
      </c>
      <c r="G15" s="10">
        <v>432</v>
      </c>
      <c r="H15" s="14">
        <v>42064</v>
      </c>
      <c r="I15" s="14">
        <v>42583</v>
      </c>
      <c r="J15" s="27"/>
      <c r="K15" s="27"/>
      <c r="L15" s="27"/>
      <c r="M15" s="27"/>
    </row>
    <row r="16" spans="1:13" ht="26.25" customHeight="1" outlineLevel="1">
      <c r="A16" s="7">
        <v>11</v>
      </c>
      <c r="B16" s="8" t="s">
        <v>24</v>
      </c>
      <c r="C16" s="13" t="s">
        <v>23</v>
      </c>
      <c r="D16" s="10">
        <v>27360</v>
      </c>
      <c r="E16" s="11">
        <v>19297</v>
      </c>
      <c r="F16" s="10">
        <v>441</v>
      </c>
      <c r="G16" s="10">
        <v>323</v>
      </c>
      <c r="H16" s="14">
        <v>42217</v>
      </c>
      <c r="I16" s="14">
        <v>42705</v>
      </c>
      <c r="J16" s="27"/>
      <c r="K16" s="27"/>
      <c r="L16" s="27"/>
      <c r="M16" s="27"/>
    </row>
    <row r="17" spans="1:13" ht="38.25" outlineLevel="1">
      <c r="A17" s="7">
        <v>12</v>
      </c>
      <c r="B17" s="8" t="s">
        <v>25</v>
      </c>
      <c r="C17" s="9" t="s">
        <v>26</v>
      </c>
      <c r="D17" s="10">
        <v>26266.3</v>
      </c>
      <c r="E17" s="11">
        <v>23303.88</v>
      </c>
      <c r="F17" s="10">
        <v>534</v>
      </c>
      <c r="G17" s="10">
        <v>480</v>
      </c>
      <c r="H17" s="12">
        <v>42309</v>
      </c>
      <c r="I17" s="12">
        <v>42705</v>
      </c>
      <c r="J17" s="27"/>
      <c r="K17" s="27"/>
      <c r="L17" s="27"/>
      <c r="M17" s="27"/>
    </row>
    <row r="18" spans="1:13" ht="41.25" customHeight="1" outlineLevel="1">
      <c r="A18" s="7">
        <v>13</v>
      </c>
      <c r="B18" s="8" t="s">
        <v>27</v>
      </c>
      <c r="C18" s="13" t="s">
        <v>18</v>
      </c>
      <c r="D18" s="10">
        <v>9174.2000000000007</v>
      </c>
      <c r="E18" s="11">
        <f>4480+1620+576</f>
        <v>6676</v>
      </c>
      <c r="F18" s="10">
        <v>377</v>
      </c>
      <c r="G18" s="10">
        <v>204</v>
      </c>
      <c r="H18" s="14">
        <v>42401</v>
      </c>
      <c r="I18" s="14">
        <v>42705</v>
      </c>
      <c r="J18" s="27"/>
      <c r="K18" s="27"/>
      <c r="L18" s="27"/>
      <c r="M18" s="27"/>
    </row>
    <row r="19" spans="1:13" ht="49.5" customHeight="1">
      <c r="A19" s="7">
        <v>14</v>
      </c>
      <c r="B19" s="8" t="s">
        <v>28</v>
      </c>
      <c r="C19" s="13" t="s">
        <v>18</v>
      </c>
      <c r="D19" s="10">
        <v>23660</v>
      </c>
      <c r="E19" s="11">
        <f>18568+1158+1520</f>
        <v>21246</v>
      </c>
      <c r="F19" s="10">
        <v>125</v>
      </c>
      <c r="G19" s="10">
        <v>100</v>
      </c>
      <c r="H19" s="14">
        <v>42401</v>
      </c>
      <c r="I19" s="14">
        <v>42948</v>
      </c>
      <c r="J19" s="27"/>
      <c r="K19" s="27"/>
      <c r="L19" s="27"/>
      <c r="M19" s="27"/>
    </row>
    <row r="20" spans="1:13" ht="38.25">
      <c r="A20" s="7">
        <v>15</v>
      </c>
      <c r="B20" s="8" t="s">
        <v>29</v>
      </c>
      <c r="C20" s="13" t="s">
        <v>18</v>
      </c>
      <c r="D20" s="10">
        <v>9174.2000000000007</v>
      </c>
      <c r="E20" s="11">
        <f>4480+1622+576</f>
        <v>6678</v>
      </c>
      <c r="F20" s="10">
        <v>126</v>
      </c>
      <c r="G20" s="10">
        <v>76</v>
      </c>
      <c r="H20" s="14">
        <v>42461</v>
      </c>
      <c r="I20" s="14">
        <v>42856</v>
      </c>
      <c r="J20" s="27"/>
      <c r="K20" s="27"/>
      <c r="L20" s="27"/>
      <c r="M20" s="27"/>
    </row>
    <row r="21" spans="1:13" ht="25.5">
      <c r="A21" s="7">
        <v>16</v>
      </c>
      <c r="B21" s="8" t="s">
        <v>30</v>
      </c>
      <c r="C21" s="13" t="s">
        <v>23</v>
      </c>
      <c r="D21" s="10">
        <v>33970</v>
      </c>
      <c r="E21" s="11">
        <v>23913</v>
      </c>
      <c r="F21" s="10">
        <v>572</v>
      </c>
      <c r="G21" s="10">
        <v>137</v>
      </c>
      <c r="H21" s="14">
        <v>42491</v>
      </c>
      <c r="I21" s="14">
        <v>43070</v>
      </c>
      <c r="J21" s="28">
        <v>6865685</v>
      </c>
      <c r="K21" s="29"/>
      <c r="L21" s="27"/>
      <c r="M21" s="27"/>
    </row>
    <row r="22" spans="1:13">
      <c r="A22" s="7">
        <v>17</v>
      </c>
      <c r="B22" s="8" t="s">
        <v>31</v>
      </c>
      <c r="C22" s="9" t="s">
        <v>32</v>
      </c>
      <c r="D22" s="10">
        <v>17904.3</v>
      </c>
      <c r="E22" s="11">
        <v>15531.8</v>
      </c>
      <c r="F22" s="10">
        <v>262</v>
      </c>
      <c r="G22" s="10">
        <v>201</v>
      </c>
      <c r="H22" s="12">
        <v>42401</v>
      </c>
      <c r="I22" s="12">
        <v>42887</v>
      </c>
      <c r="J22" s="27"/>
      <c r="K22" s="29"/>
      <c r="L22" s="27"/>
      <c r="M22" s="27"/>
    </row>
    <row r="23" spans="1:13" ht="16.5" customHeight="1">
      <c r="A23" s="7">
        <v>18</v>
      </c>
      <c r="B23" s="8" t="s">
        <v>33</v>
      </c>
      <c r="C23" s="9" t="s">
        <v>32</v>
      </c>
      <c r="D23" s="10">
        <v>14451.2</v>
      </c>
      <c r="E23" s="11">
        <v>12738.05</v>
      </c>
      <c r="F23" s="10">
        <v>217</v>
      </c>
      <c r="G23" s="10">
        <v>89</v>
      </c>
      <c r="H23" s="12">
        <v>42552</v>
      </c>
      <c r="I23" s="12">
        <v>42979</v>
      </c>
      <c r="J23" s="27"/>
      <c r="K23" s="29"/>
      <c r="L23" s="27"/>
      <c r="M23" s="27"/>
    </row>
    <row r="24" spans="1:13" ht="25.5">
      <c r="A24" s="7">
        <v>19</v>
      </c>
      <c r="B24" s="8" t="s">
        <v>34</v>
      </c>
      <c r="C24" s="9" t="s">
        <v>35</v>
      </c>
      <c r="D24" s="10">
        <v>17488</v>
      </c>
      <c r="E24" s="11">
        <v>15306</v>
      </c>
      <c r="F24" s="10">
        <v>268</v>
      </c>
      <c r="G24" s="10">
        <v>127</v>
      </c>
      <c r="H24" s="12">
        <v>42614</v>
      </c>
      <c r="I24" s="12">
        <v>43009</v>
      </c>
      <c r="J24" s="27"/>
      <c r="K24" s="29"/>
      <c r="L24" s="27"/>
      <c r="M24" s="27"/>
    </row>
    <row r="25" spans="1:13" ht="31.5" customHeight="1">
      <c r="A25" s="7">
        <v>20</v>
      </c>
      <c r="B25" s="8" t="s">
        <v>36</v>
      </c>
      <c r="C25" s="9" t="s">
        <v>37</v>
      </c>
      <c r="D25" s="10">
        <v>23459.5</v>
      </c>
      <c r="E25" s="11">
        <v>17688.009999999998</v>
      </c>
      <c r="F25" s="10">
        <v>370</v>
      </c>
      <c r="G25" s="10">
        <v>0</v>
      </c>
      <c r="H25" s="15">
        <v>42675</v>
      </c>
      <c r="I25" s="15">
        <v>43191</v>
      </c>
      <c r="J25" s="30"/>
      <c r="K25" s="29"/>
      <c r="L25" s="27"/>
      <c r="M25" s="27"/>
    </row>
    <row r="26" spans="1:13" ht="25.5">
      <c r="A26" s="7">
        <v>21</v>
      </c>
      <c r="B26" s="8" t="s">
        <v>38</v>
      </c>
      <c r="C26" s="16" t="s">
        <v>39</v>
      </c>
      <c r="D26" s="10">
        <v>25286</v>
      </c>
      <c r="E26" s="11">
        <f>13779+413+607+108*16</f>
        <v>16527</v>
      </c>
      <c r="F26" s="10">
        <f>270+3+112+2</f>
        <v>387</v>
      </c>
      <c r="G26" s="10">
        <v>1</v>
      </c>
      <c r="H26" s="17">
        <v>42643</v>
      </c>
      <c r="I26" s="17">
        <v>43250</v>
      </c>
      <c r="J26" s="30"/>
      <c r="K26" s="29"/>
      <c r="L26" s="27"/>
      <c r="M26" s="27"/>
    </row>
    <row r="27" spans="1:13" ht="25.5">
      <c r="A27" s="7">
        <v>22</v>
      </c>
      <c r="B27" s="8" t="s">
        <v>40</v>
      </c>
      <c r="C27" s="16" t="s">
        <v>39</v>
      </c>
      <c r="D27" s="10">
        <v>34355.4</v>
      </c>
      <c r="E27" s="11">
        <v>13549.99</v>
      </c>
      <c r="F27" s="10">
        <v>722</v>
      </c>
      <c r="G27" s="10">
        <v>0</v>
      </c>
      <c r="H27" s="17">
        <v>42736</v>
      </c>
      <c r="I27" s="17">
        <v>43282</v>
      </c>
      <c r="J27" s="30"/>
      <c r="K27" s="29"/>
      <c r="L27" s="27"/>
      <c r="M27" s="27"/>
    </row>
    <row r="28" spans="1:13" ht="25.5">
      <c r="A28" s="7">
        <v>23</v>
      </c>
      <c r="B28" s="8" t="s">
        <v>41</v>
      </c>
      <c r="C28" s="16" t="s">
        <v>39</v>
      </c>
      <c r="D28" s="10">
        <v>23640.29</v>
      </c>
      <c r="E28" s="11"/>
      <c r="F28" s="10">
        <v>470</v>
      </c>
      <c r="G28" s="10">
        <v>0</v>
      </c>
      <c r="H28" s="17">
        <v>42795</v>
      </c>
      <c r="I28" s="17">
        <v>43313</v>
      </c>
      <c r="J28" s="30"/>
      <c r="K28" s="29"/>
      <c r="L28" s="27"/>
      <c r="M28" s="27"/>
    </row>
    <row r="29" spans="1:13" ht="27.75" customHeight="1">
      <c r="A29" s="7">
        <v>24</v>
      </c>
      <c r="B29" s="8" t="s">
        <v>42</v>
      </c>
      <c r="C29" s="9" t="s">
        <v>23</v>
      </c>
      <c r="D29" s="10">
        <v>11914</v>
      </c>
      <c r="E29" s="11">
        <v>6659</v>
      </c>
      <c r="F29" s="10">
        <v>173</v>
      </c>
      <c r="G29" s="10">
        <v>0</v>
      </c>
      <c r="H29" s="18">
        <v>42736</v>
      </c>
      <c r="I29" s="19">
        <v>43252</v>
      </c>
      <c r="J29" s="30">
        <v>9917500</v>
      </c>
      <c r="K29" s="29"/>
      <c r="L29" s="27"/>
      <c r="M29" s="27"/>
    </row>
    <row r="30" spans="1:13" ht="38.25">
      <c r="A30" s="7">
        <v>25</v>
      </c>
      <c r="B30" s="8" t="s">
        <v>43</v>
      </c>
      <c r="C30" s="9" t="s">
        <v>44</v>
      </c>
      <c r="D30" s="10">
        <v>5709</v>
      </c>
      <c r="E30" s="11">
        <v>4009</v>
      </c>
      <c r="F30" s="10">
        <v>122</v>
      </c>
      <c r="G30" s="10">
        <v>0</v>
      </c>
      <c r="H30" s="18">
        <v>42736</v>
      </c>
      <c r="I30" s="19">
        <v>43160</v>
      </c>
      <c r="J30" s="30">
        <v>4716722</v>
      </c>
      <c r="K30" s="29"/>
      <c r="L30" s="27"/>
      <c r="M30" s="27"/>
    </row>
    <row r="31" spans="1:13" ht="39" customHeight="1">
      <c r="A31" s="7">
        <v>26</v>
      </c>
      <c r="B31" s="8" t="s">
        <v>45</v>
      </c>
      <c r="C31" s="9" t="s">
        <v>46</v>
      </c>
      <c r="D31" s="10">
        <v>11674</v>
      </c>
      <c r="E31" s="11">
        <v>8499</v>
      </c>
      <c r="F31" s="10">
        <v>239</v>
      </c>
      <c r="G31" s="10">
        <v>0</v>
      </c>
      <c r="H31" s="18">
        <v>42736</v>
      </c>
      <c r="I31" s="19">
        <v>43160</v>
      </c>
      <c r="J31" s="30">
        <v>6373000</v>
      </c>
      <c r="K31" s="29"/>
      <c r="L31" s="27"/>
      <c r="M31" s="27"/>
    </row>
    <row r="32" spans="1:13" ht="25.5">
      <c r="A32" s="7">
        <v>27</v>
      </c>
      <c r="B32" s="8" t="s">
        <v>47</v>
      </c>
      <c r="C32" s="9" t="s">
        <v>48</v>
      </c>
      <c r="D32" s="10">
        <v>17995</v>
      </c>
      <c r="E32" s="11"/>
      <c r="F32" s="10">
        <v>254</v>
      </c>
      <c r="G32" s="10">
        <v>0</v>
      </c>
      <c r="H32" s="18">
        <v>42705</v>
      </c>
      <c r="I32" s="19">
        <v>43435</v>
      </c>
      <c r="J32" s="27"/>
      <c r="K32" s="27"/>
      <c r="L32" s="27"/>
      <c r="M32" s="27"/>
    </row>
    <row r="33" spans="1:13" ht="25.5">
      <c r="A33" s="7">
        <v>28</v>
      </c>
      <c r="B33" s="8" t="s">
        <v>49</v>
      </c>
      <c r="C33" s="9" t="s">
        <v>48</v>
      </c>
      <c r="D33" s="10">
        <v>12933</v>
      </c>
      <c r="E33" s="11"/>
      <c r="F33" s="10">
        <v>123</v>
      </c>
      <c r="G33" s="10">
        <v>0</v>
      </c>
      <c r="H33" s="18">
        <v>42705</v>
      </c>
      <c r="I33" s="19">
        <v>43435</v>
      </c>
      <c r="J33" s="27"/>
      <c r="K33" s="27"/>
      <c r="L33" s="27"/>
      <c r="M33" s="27"/>
    </row>
    <row r="34" spans="1:13" ht="25.5">
      <c r="A34" s="7">
        <v>29</v>
      </c>
      <c r="B34" s="8" t="s">
        <v>50</v>
      </c>
      <c r="C34" s="9" t="s">
        <v>48</v>
      </c>
      <c r="D34" s="10">
        <v>19056</v>
      </c>
      <c r="E34" s="11"/>
      <c r="F34" s="10">
        <v>232</v>
      </c>
      <c r="G34" s="10">
        <v>0</v>
      </c>
      <c r="H34" s="18">
        <v>42705</v>
      </c>
      <c r="I34" s="19">
        <v>43435</v>
      </c>
      <c r="J34" s="27"/>
      <c r="K34" s="27"/>
      <c r="L34" s="27"/>
      <c r="M34" s="27"/>
    </row>
    <row r="35" spans="1:13" ht="25.5">
      <c r="A35" s="7">
        <v>30</v>
      </c>
      <c r="B35" s="8" t="s">
        <v>51</v>
      </c>
      <c r="C35" s="9" t="s">
        <v>52</v>
      </c>
      <c r="D35" s="10">
        <v>16900</v>
      </c>
      <c r="E35" s="11">
        <v>13000</v>
      </c>
      <c r="F35" s="10">
        <v>260</v>
      </c>
      <c r="G35" s="10">
        <v>0</v>
      </c>
      <c r="H35" s="19">
        <v>42856</v>
      </c>
      <c r="I35" s="20" t="s">
        <v>53</v>
      </c>
      <c r="J35" s="27"/>
      <c r="K35" s="27"/>
      <c r="L35" s="27"/>
      <c r="M35" s="27"/>
    </row>
    <row r="36" spans="1:13" ht="40.5" customHeight="1">
      <c r="A36" s="7">
        <v>31</v>
      </c>
      <c r="B36" s="8" t="s">
        <v>54</v>
      </c>
      <c r="C36" s="9" t="s">
        <v>18</v>
      </c>
      <c r="D36" s="21">
        <v>105792</v>
      </c>
      <c r="E36" s="11"/>
      <c r="F36" s="10">
        <v>390</v>
      </c>
      <c r="G36" s="10">
        <v>0</v>
      </c>
      <c r="H36" s="19">
        <v>42736</v>
      </c>
      <c r="I36" s="19">
        <v>43830</v>
      </c>
      <c r="J36" s="27"/>
      <c r="K36" s="27"/>
      <c r="L36" s="27"/>
      <c r="M36" s="27"/>
    </row>
    <row r="37" spans="1:13" ht="38.25">
      <c r="A37" s="7">
        <v>32</v>
      </c>
      <c r="B37" s="8" t="s">
        <v>55</v>
      </c>
      <c r="C37" s="9" t="s">
        <v>56</v>
      </c>
      <c r="D37" s="10">
        <v>12500</v>
      </c>
      <c r="E37" s="11">
        <v>11064</v>
      </c>
      <c r="F37" s="10">
        <v>154</v>
      </c>
      <c r="G37" s="10">
        <v>0</v>
      </c>
      <c r="H37" s="22">
        <v>42705</v>
      </c>
      <c r="I37" s="22">
        <v>43132</v>
      </c>
      <c r="J37" s="27"/>
      <c r="K37" s="27"/>
      <c r="L37" s="27"/>
      <c r="M37" s="27"/>
    </row>
    <row r="38" spans="1:13" ht="23.25" customHeight="1">
      <c r="A38" s="23"/>
      <c r="B38" s="24" t="s">
        <v>57</v>
      </c>
      <c r="C38" s="25"/>
      <c r="D38" s="25">
        <f>SUM(D6:D37)</f>
        <v>698318.81</v>
      </c>
      <c r="E38" s="25">
        <f>SUM(E6:E37)</f>
        <v>390157.94</v>
      </c>
      <c r="F38" s="25">
        <f t="shared" ref="F38:G38" si="0">SUM(F6:F37)</f>
        <v>9903</v>
      </c>
      <c r="G38" s="25">
        <f t="shared" si="0"/>
        <v>4500</v>
      </c>
      <c r="H38" s="26"/>
      <c r="I38" s="26"/>
      <c r="J38" s="27"/>
      <c r="K38" s="27"/>
      <c r="L38" s="27"/>
      <c r="M38" s="27"/>
    </row>
  </sheetData>
  <autoFilter ref="A4:I38">
    <filterColumn colId="3" showButton="0"/>
  </autoFilter>
  <mergeCells count="12">
    <mergeCell ref="G4:G5"/>
    <mergeCell ref="A4:A5"/>
    <mergeCell ref="B4:B5"/>
    <mergeCell ref="C4:C5"/>
    <mergeCell ref="D4:E4"/>
    <mergeCell ref="F4:F5"/>
    <mergeCell ref="L4:L5"/>
    <mergeCell ref="M4:M5"/>
    <mergeCell ref="J4:J5"/>
    <mergeCell ref="K4:K5"/>
    <mergeCell ref="H4:H5"/>
    <mergeCell ref="I4:I5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pane xSplit="2" ySplit="5" topLeftCell="C6" activePane="bottomRight" state="frozen"/>
      <selection activeCell="I6" sqref="I6:I26"/>
      <selection pane="topRight" activeCell="I6" sqref="I6:I26"/>
      <selection pane="bottomLeft" activeCell="I6" sqref="I6:I26"/>
      <selection pane="bottomRight" activeCell="I6" sqref="I6:I26"/>
    </sheetView>
  </sheetViews>
  <sheetFormatPr defaultColWidth="9.33203125" defaultRowHeight="12.75" outlineLevelCol="1"/>
  <cols>
    <col min="1" max="1" width="6.1640625" style="1" customWidth="1"/>
    <col min="2" max="2" width="24.83203125" style="3" customWidth="1"/>
    <col min="3" max="3" width="31" style="3" hidden="1" customWidth="1" outlineLevel="1"/>
    <col min="4" max="4" width="15.5" style="3" hidden="1" customWidth="1" outlineLevel="1"/>
    <col min="5" max="5" width="15.83203125" style="3" hidden="1" customWidth="1" outlineLevel="1"/>
    <col min="6" max="6" width="14" style="3" hidden="1" customWidth="1" outlineLevel="1"/>
    <col min="7" max="7" width="18.1640625" style="3" hidden="1" customWidth="1" outlineLevel="1"/>
    <col min="8" max="8" width="15.1640625" style="4" hidden="1" customWidth="1" outlineLevel="1"/>
    <col min="9" max="9" width="15.33203125" style="4" hidden="1" customWidth="1" outlineLevel="1"/>
    <col min="10" max="10" width="17.33203125" style="3" customWidth="1" collapsed="1"/>
    <col min="11" max="11" width="20.6640625" style="3" customWidth="1"/>
    <col min="12" max="12" width="0" style="3" hidden="1" customWidth="1" outlineLevel="1"/>
    <col min="13" max="13" width="12" style="3" hidden="1" customWidth="1" outlineLevel="1"/>
    <col min="14" max="14" width="9.33203125" style="3" collapsed="1"/>
    <col min="15" max="16384" width="9.33203125" style="3"/>
  </cols>
  <sheetData>
    <row r="1" spans="1:13">
      <c r="B1" s="2"/>
    </row>
    <row r="2" spans="1:13">
      <c r="B2" s="2" t="s">
        <v>0</v>
      </c>
    </row>
    <row r="4" spans="1:13" ht="36" customHeight="1">
      <c r="A4" s="39"/>
      <c r="B4" s="38" t="s">
        <v>1</v>
      </c>
      <c r="C4" s="38" t="s">
        <v>2</v>
      </c>
      <c r="D4" s="38" t="s">
        <v>3</v>
      </c>
      <c r="E4" s="38"/>
      <c r="F4" s="38" t="s">
        <v>4</v>
      </c>
      <c r="G4" s="38" t="s">
        <v>5</v>
      </c>
      <c r="H4" s="38" t="s">
        <v>6</v>
      </c>
      <c r="I4" s="38" t="s">
        <v>7</v>
      </c>
      <c r="J4" s="38" t="s">
        <v>58</v>
      </c>
      <c r="K4" s="38"/>
      <c r="L4" s="38" t="s">
        <v>61</v>
      </c>
      <c r="M4" s="38" t="s">
        <v>62</v>
      </c>
    </row>
    <row r="5" spans="1:13" ht="27" customHeight="1">
      <c r="A5" s="39"/>
      <c r="B5" s="38"/>
      <c r="C5" s="38"/>
      <c r="D5" s="5" t="s">
        <v>8</v>
      </c>
      <c r="E5" s="6" t="s">
        <v>9</v>
      </c>
      <c r="F5" s="38"/>
      <c r="G5" s="38"/>
      <c r="H5" s="38"/>
      <c r="I5" s="38"/>
      <c r="J5" s="5" t="s">
        <v>59</v>
      </c>
      <c r="K5" s="13" t="s">
        <v>60</v>
      </c>
      <c r="L5" s="38"/>
      <c r="M5" s="38"/>
    </row>
    <row r="6" spans="1:13" ht="49.5" customHeight="1">
      <c r="A6" s="7">
        <v>14</v>
      </c>
      <c r="B6" s="8" t="s">
        <v>28</v>
      </c>
      <c r="C6" s="13" t="s">
        <v>18</v>
      </c>
      <c r="D6" s="10">
        <v>23660</v>
      </c>
      <c r="E6" s="11">
        <f>18568+1158+1520</f>
        <v>21246</v>
      </c>
      <c r="F6" s="10">
        <v>125</v>
      </c>
      <c r="G6" s="10">
        <v>100</v>
      </c>
      <c r="H6" s="14">
        <v>42401</v>
      </c>
      <c r="I6" s="14">
        <v>42948</v>
      </c>
      <c r="J6" s="27"/>
      <c r="K6" s="27"/>
      <c r="L6" s="27"/>
      <c r="M6" s="27"/>
    </row>
    <row r="7" spans="1:13" ht="38.25">
      <c r="A7" s="7">
        <v>15</v>
      </c>
      <c r="B7" s="8" t="s">
        <v>29</v>
      </c>
      <c r="C7" s="13" t="s">
        <v>18</v>
      </c>
      <c r="D7" s="10">
        <v>9174.2000000000007</v>
      </c>
      <c r="E7" s="11">
        <f>4480+1622+576</f>
        <v>6678</v>
      </c>
      <c r="F7" s="10">
        <v>126</v>
      </c>
      <c r="G7" s="10">
        <v>76</v>
      </c>
      <c r="H7" s="14">
        <v>42461</v>
      </c>
      <c r="I7" s="14">
        <v>42856</v>
      </c>
      <c r="J7" s="27"/>
      <c r="K7" s="27"/>
      <c r="L7" s="27"/>
      <c r="M7" s="27"/>
    </row>
    <row r="8" spans="1:13" ht="25.5">
      <c r="A8" s="7">
        <v>16</v>
      </c>
      <c r="B8" s="8" t="s">
        <v>30</v>
      </c>
      <c r="C8" s="13" t="s">
        <v>23</v>
      </c>
      <c r="D8" s="10">
        <v>33970</v>
      </c>
      <c r="E8" s="11">
        <v>23913</v>
      </c>
      <c r="F8" s="10">
        <v>572</v>
      </c>
      <c r="G8" s="10">
        <v>137</v>
      </c>
      <c r="H8" s="14">
        <v>42491</v>
      </c>
      <c r="I8" s="14">
        <v>43070</v>
      </c>
      <c r="J8" s="27"/>
      <c r="K8" s="27"/>
      <c r="L8" s="27"/>
      <c r="M8" s="27"/>
    </row>
    <row r="9" spans="1:13">
      <c r="A9" s="7">
        <v>17</v>
      </c>
      <c r="B9" s="8" t="s">
        <v>31</v>
      </c>
      <c r="C9" s="9" t="s">
        <v>32</v>
      </c>
      <c r="D9" s="10">
        <v>17904.3</v>
      </c>
      <c r="E9" s="11">
        <v>15531.8</v>
      </c>
      <c r="F9" s="10">
        <v>262</v>
      </c>
      <c r="G9" s="10">
        <v>201</v>
      </c>
      <c r="H9" s="12">
        <v>42401</v>
      </c>
      <c r="I9" s="12">
        <v>42887</v>
      </c>
      <c r="J9" s="27"/>
      <c r="K9" s="27"/>
      <c r="L9" s="27"/>
      <c r="M9" s="27"/>
    </row>
    <row r="10" spans="1:13" ht="16.5" customHeight="1">
      <c r="A10" s="7">
        <v>18</v>
      </c>
      <c r="B10" s="8" t="s">
        <v>33</v>
      </c>
      <c r="C10" s="9" t="s">
        <v>32</v>
      </c>
      <c r="D10" s="10">
        <v>14451.2</v>
      </c>
      <c r="E10" s="11">
        <v>12738.05</v>
      </c>
      <c r="F10" s="10">
        <v>217</v>
      </c>
      <c r="G10" s="10">
        <v>89</v>
      </c>
      <c r="H10" s="12">
        <v>42552</v>
      </c>
      <c r="I10" s="12">
        <v>42979</v>
      </c>
      <c r="J10" s="27"/>
      <c r="K10" s="27"/>
      <c r="L10" s="27"/>
      <c r="M10" s="27"/>
    </row>
    <row r="11" spans="1:13" ht="25.5">
      <c r="A11" s="7">
        <v>19</v>
      </c>
      <c r="B11" s="8" t="s">
        <v>34</v>
      </c>
      <c r="C11" s="9" t="s">
        <v>35</v>
      </c>
      <c r="D11" s="10">
        <v>17488</v>
      </c>
      <c r="E11" s="11">
        <v>15306</v>
      </c>
      <c r="F11" s="10">
        <v>268</v>
      </c>
      <c r="G11" s="10">
        <v>127</v>
      </c>
      <c r="H11" s="12">
        <v>42614</v>
      </c>
      <c r="I11" s="12">
        <v>43009</v>
      </c>
      <c r="J11" s="27"/>
      <c r="K11" s="27"/>
      <c r="L11" s="27"/>
      <c r="M11" s="27"/>
    </row>
    <row r="12" spans="1:13" ht="31.5" customHeight="1">
      <c r="A12" s="7">
        <v>20</v>
      </c>
      <c r="B12" s="8" t="s">
        <v>36</v>
      </c>
      <c r="C12" s="9" t="s">
        <v>37</v>
      </c>
      <c r="D12" s="10">
        <v>23459.5</v>
      </c>
      <c r="E12" s="11">
        <v>17688.009999999998</v>
      </c>
      <c r="F12" s="10">
        <v>370</v>
      </c>
      <c r="G12" s="10">
        <v>0</v>
      </c>
      <c r="H12" s="15">
        <v>42675</v>
      </c>
      <c r="I12" s="15">
        <v>43191</v>
      </c>
      <c r="J12" s="27"/>
      <c r="K12" s="27"/>
      <c r="L12" s="27"/>
      <c r="M12" s="27"/>
    </row>
    <row r="13" spans="1:13" ht="25.5">
      <c r="A13" s="7">
        <v>21</v>
      </c>
      <c r="B13" s="8" t="s">
        <v>38</v>
      </c>
      <c r="C13" s="16" t="s">
        <v>39</v>
      </c>
      <c r="D13" s="10">
        <v>25286</v>
      </c>
      <c r="E13" s="11">
        <f>13779+413+607+108*16</f>
        <v>16527</v>
      </c>
      <c r="F13" s="10">
        <f>270+3+112+2</f>
        <v>387</v>
      </c>
      <c r="G13" s="10">
        <v>1</v>
      </c>
      <c r="H13" s="17">
        <v>42643</v>
      </c>
      <c r="I13" s="17">
        <v>43250</v>
      </c>
      <c r="J13" s="27"/>
      <c r="K13" s="27"/>
      <c r="L13" s="27"/>
      <c r="M13" s="27"/>
    </row>
    <row r="14" spans="1:13" ht="25.5">
      <c r="A14" s="7">
        <v>22</v>
      </c>
      <c r="B14" s="8" t="s">
        <v>40</v>
      </c>
      <c r="C14" s="16" t="s">
        <v>39</v>
      </c>
      <c r="D14" s="10">
        <v>34355.4</v>
      </c>
      <c r="E14" s="11">
        <v>13549.99</v>
      </c>
      <c r="F14" s="10">
        <v>722</v>
      </c>
      <c r="G14" s="10">
        <v>0</v>
      </c>
      <c r="H14" s="17">
        <v>42736</v>
      </c>
      <c r="I14" s="17">
        <v>43282</v>
      </c>
      <c r="J14" s="27"/>
      <c r="K14" s="27"/>
      <c r="L14" s="27"/>
      <c r="M14" s="27"/>
    </row>
    <row r="15" spans="1:13" ht="25.5">
      <c r="A15" s="7">
        <v>23</v>
      </c>
      <c r="B15" s="8" t="s">
        <v>41</v>
      </c>
      <c r="C15" s="16" t="s">
        <v>39</v>
      </c>
      <c r="D15" s="10">
        <v>23640.29</v>
      </c>
      <c r="E15" s="11"/>
      <c r="F15" s="10">
        <v>470</v>
      </c>
      <c r="G15" s="10">
        <v>0</v>
      </c>
      <c r="H15" s="17">
        <v>42795</v>
      </c>
      <c r="I15" s="17">
        <v>43313</v>
      </c>
      <c r="J15" s="27"/>
      <c r="K15" s="27"/>
      <c r="L15" s="27"/>
      <c r="M15" s="27"/>
    </row>
    <row r="16" spans="1:13" ht="27.75" customHeight="1">
      <c r="A16" s="7">
        <v>24</v>
      </c>
      <c r="B16" s="8" t="s">
        <v>42</v>
      </c>
      <c r="C16" s="9" t="s">
        <v>23</v>
      </c>
      <c r="D16" s="10">
        <v>11914</v>
      </c>
      <c r="E16" s="11">
        <v>6659</v>
      </c>
      <c r="F16" s="10">
        <v>173</v>
      </c>
      <c r="G16" s="10">
        <v>0</v>
      </c>
      <c r="H16" s="18">
        <v>42736</v>
      </c>
      <c r="I16" s="19">
        <v>43252</v>
      </c>
      <c r="J16" s="27"/>
      <c r="K16" s="27"/>
      <c r="L16" s="27"/>
      <c r="M16" s="27"/>
    </row>
    <row r="17" spans="1:13" ht="38.25">
      <c r="A17" s="7">
        <v>25</v>
      </c>
      <c r="B17" s="8" t="s">
        <v>43</v>
      </c>
      <c r="C17" s="9" t="s">
        <v>44</v>
      </c>
      <c r="D17" s="10">
        <v>5709</v>
      </c>
      <c r="E17" s="11">
        <v>4009</v>
      </c>
      <c r="F17" s="10">
        <v>122</v>
      </c>
      <c r="G17" s="10">
        <v>0</v>
      </c>
      <c r="H17" s="18">
        <v>42736</v>
      </c>
      <c r="I17" s="19">
        <v>43160</v>
      </c>
      <c r="J17" s="27"/>
      <c r="K17" s="27"/>
      <c r="L17" s="27"/>
      <c r="M17" s="27"/>
    </row>
    <row r="18" spans="1:13" ht="39" customHeight="1">
      <c r="A18" s="7">
        <v>26</v>
      </c>
      <c r="B18" s="8" t="s">
        <v>45</v>
      </c>
      <c r="C18" s="9" t="s">
        <v>46</v>
      </c>
      <c r="D18" s="10">
        <v>11674</v>
      </c>
      <c r="E18" s="11">
        <v>8499</v>
      </c>
      <c r="F18" s="10">
        <v>239</v>
      </c>
      <c r="G18" s="10">
        <v>0</v>
      </c>
      <c r="H18" s="18">
        <v>42736</v>
      </c>
      <c r="I18" s="19">
        <v>43160</v>
      </c>
      <c r="J18" s="27"/>
      <c r="K18" s="27"/>
      <c r="L18" s="27"/>
      <c r="M18" s="27"/>
    </row>
    <row r="19" spans="1:13" ht="25.5">
      <c r="A19" s="7">
        <v>27</v>
      </c>
      <c r="B19" s="8" t="s">
        <v>47</v>
      </c>
      <c r="C19" s="9" t="s">
        <v>48</v>
      </c>
      <c r="D19" s="10">
        <v>17995</v>
      </c>
      <c r="E19" s="11"/>
      <c r="F19" s="10">
        <v>254</v>
      </c>
      <c r="G19" s="10">
        <v>0</v>
      </c>
      <c r="H19" s="18">
        <v>42705</v>
      </c>
      <c r="I19" s="19">
        <v>43435</v>
      </c>
      <c r="J19" s="27"/>
      <c r="K19" s="27"/>
      <c r="L19" s="27"/>
      <c r="M19" s="27"/>
    </row>
    <row r="20" spans="1:13" ht="25.5">
      <c r="A20" s="7">
        <v>28</v>
      </c>
      <c r="B20" s="8" t="s">
        <v>49</v>
      </c>
      <c r="C20" s="9" t="s">
        <v>48</v>
      </c>
      <c r="D20" s="10">
        <v>12933</v>
      </c>
      <c r="E20" s="11"/>
      <c r="F20" s="10">
        <v>123</v>
      </c>
      <c r="G20" s="10">
        <v>0</v>
      </c>
      <c r="H20" s="18">
        <v>42705</v>
      </c>
      <c r="I20" s="19">
        <v>43435</v>
      </c>
      <c r="J20" s="27"/>
      <c r="K20" s="27"/>
      <c r="L20" s="27"/>
      <c r="M20" s="27"/>
    </row>
    <row r="21" spans="1:13" ht="25.5">
      <c r="A21" s="7">
        <v>29</v>
      </c>
      <c r="B21" s="8" t="s">
        <v>50</v>
      </c>
      <c r="C21" s="9" t="s">
        <v>48</v>
      </c>
      <c r="D21" s="10">
        <v>19056</v>
      </c>
      <c r="E21" s="11"/>
      <c r="F21" s="10">
        <v>232</v>
      </c>
      <c r="G21" s="10">
        <v>0</v>
      </c>
      <c r="H21" s="18">
        <v>42705</v>
      </c>
      <c r="I21" s="19">
        <v>43435</v>
      </c>
      <c r="J21" s="27"/>
      <c r="K21" s="27"/>
      <c r="L21" s="27"/>
      <c r="M21" s="27"/>
    </row>
    <row r="22" spans="1:13" ht="25.5">
      <c r="A22" s="7">
        <v>30</v>
      </c>
      <c r="B22" s="8" t="s">
        <v>51</v>
      </c>
      <c r="C22" s="9" t="s">
        <v>52</v>
      </c>
      <c r="D22" s="10">
        <v>16900</v>
      </c>
      <c r="E22" s="11">
        <v>13000</v>
      </c>
      <c r="F22" s="10">
        <v>260</v>
      </c>
      <c r="G22" s="10">
        <v>0</v>
      </c>
      <c r="H22" s="19">
        <v>42856</v>
      </c>
      <c r="I22" s="20" t="s">
        <v>53</v>
      </c>
      <c r="J22" s="27"/>
      <c r="K22" s="27"/>
      <c r="L22" s="27"/>
      <c r="M22" s="27"/>
    </row>
    <row r="23" spans="1:13" ht="40.5" customHeight="1">
      <c r="A23" s="7">
        <v>31</v>
      </c>
      <c r="B23" s="8" t="s">
        <v>54</v>
      </c>
      <c r="C23" s="9" t="s">
        <v>18</v>
      </c>
      <c r="D23" s="21">
        <v>105792</v>
      </c>
      <c r="E23" s="11"/>
      <c r="F23" s="10">
        <v>390</v>
      </c>
      <c r="G23" s="10">
        <v>0</v>
      </c>
      <c r="H23" s="19">
        <v>42736</v>
      </c>
      <c r="I23" s="19">
        <v>43830</v>
      </c>
      <c r="J23" s="27"/>
      <c r="K23" s="27"/>
      <c r="L23" s="27"/>
      <c r="M23" s="27"/>
    </row>
    <row r="24" spans="1:13" ht="38.25">
      <c r="A24" s="7">
        <v>32</v>
      </c>
      <c r="B24" s="8" t="s">
        <v>55</v>
      </c>
      <c r="C24" s="9" t="s">
        <v>56</v>
      </c>
      <c r="D24" s="10">
        <v>12500</v>
      </c>
      <c r="E24" s="11">
        <v>11064</v>
      </c>
      <c r="F24" s="10">
        <v>154</v>
      </c>
      <c r="G24" s="10">
        <v>0</v>
      </c>
      <c r="H24" s="22">
        <v>42705</v>
      </c>
      <c r="I24" s="22">
        <v>43132</v>
      </c>
      <c r="J24" s="27"/>
      <c r="K24" s="27"/>
      <c r="L24" s="27"/>
      <c r="M24" s="27"/>
    </row>
    <row r="25" spans="1:13" ht="23.25" customHeight="1">
      <c r="A25" s="23"/>
      <c r="B25" s="24" t="s">
        <v>57</v>
      </c>
      <c r="C25" s="25"/>
      <c r="D25" s="25">
        <f>SUM(D6:D24)</f>
        <v>437861.89</v>
      </c>
      <c r="E25" s="25">
        <f>SUM(E6:E24)</f>
        <v>186408.85</v>
      </c>
      <c r="F25" s="25">
        <f>SUM(F6:F24)</f>
        <v>5466</v>
      </c>
      <c r="G25" s="25">
        <f>SUM(G6:G24)</f>
        <v>731</v>
      </c>
      <c r="H25" s="26"/>
      <c r="I25" s="26"/>
      <c r="J25" s="27"/>
      <c r="K25" s="27"/>
      <c r="L25" s="27"/>
      <c r="M25" s="27"/>
    </row>
  </sheetData>
  <autoFilter ref="A4:I25">
    <filterColumn colId="3" showButton="0"/>
  </autoFilter>
  <mergeCells count="11">
    <mergeCell ref="G4:G5"/>
    <mergeCell ref="A4:A5"/>
    <mergeCell ref="B4:B5"/>
    <mergeCell ref="C4:C5"/>
    <mergeCell ref="D4:E4"/>
    <mergeCell ref="F4:F5"/>
    <mergeCell ref="H4:H5"/>
    <mergeCell ref="I4:I5"/>
    <mergeCell ref="J4:K4"/>
    <mergeCell ref="L4:L5"/>
    <mergeCell ref="M4:M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0"/>
  <sheetViews>
    <sheetView tabSelected="1" view="pageBreakPreview" topLeftCell="A67" zoomScale="80" zoomScaleNormal="60" zoomScaleSheetLayoutView="80" workbookViewId="0">
      <selection activeCell="B44" sqref="B44"/>
    </sheetView>
  </sheetViews>
  <sheetFormatPr defaultRowHeight="18.75"/>
  <cols>
    <col min="1" max="1" width="7.1640625" style="37" customWidth="1"/>
    <col min="2" max="2" width="44.6640625" style="75" customWidth="1"/>
    <col min="3" max="3" width="37.83203125" style="75" customWidth="1"/>
    <col min="4" max="4" width="26.83203125" style="75" customWidth="1"/>
    <col min="5" max="5" width="23.33203125" style="75" customWidth="1"/>
    <col min="6" max="6" width="23" style="75" customWidth="1"/>
    <col min="7" max="7" width="27.33203125" style="75" customWidth="1"/>
    <col min="8" max="16384" width="9.33203125" style="37"/>
  </cols>
  <sheetData>
    <row r="1" spans="1:7" ht="79.5" customHeight="1">
      <c r="A1" s="40" t="s">
        <v>215</v>
      </c>
      <c r="B1" s="41"/>
      <c r="C1" s="41"/>
      <c r="D1" s="41"/>
      <c r="E1" s="41"/>
      <c r="F1" s="41"/>
      <c r="G1" s="41"/>
    </row>
    <row r="3" spans="1:7" ht="52.5" customHeight="1">
      <c r="A3" s="59" t="s">
        <v>67</v>
      </c>
      <c r="B3" s="59" t="s">
        <v>74</v>
      </c>
      <c r="C3" s="59" t="s">
        <v>72</v>
      </c>
      <c r="D3" s="59" t="s">
        <v>68</v>
      </c>
      <c r="E3" s="59"/>
      <c r="F3" s="59"/>
      <c r="G3" s="59" t="s">
        <v>69</v>
      </c>
    </row>
    <row r="4" spans="1:7" ht="102.75" customHeight="1">
      <c r="A4" s="59"/>
      <c r="B4" s="59"/>
      <c r="C4" s="59"/>
      <c r="D4" s="60" t="s">
        <v>70</v>
      </c>
      <c r="E4" s="60" t="s">
        <v>73</v>
      </c>
      <c r="F4" s="61" t="s">
        <v>71</v>
      </c>
      <c r="G4" s="59"/>
    </row>
    <row r="5" spans="1:7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</row>
    <row r="6" spans="1:7">
      <c r="A6" s="59" t="s">
        <v>214</v>
      </c>
      <c r="B6" s="59"/>
      <c r="C6" s="59"/>
      <c r="D6" s="59"/>
      <c r="E6" s="59"/>
      <c r="F6" s="59"/>
      <c r="G6" s="59"/>
    </row>
    <row r="7" spans="1:7" ht="157.5" customHeight="1">
      <c r="A7" s="31">
        <v>1</v>
      </c>
      <c r="B7" s="31" t="s">
        <v>213</v>
      </c>
      <c r="C7" s="31" t="s">
        <v>81</v>
      </c>
      <c r="D7" s="36" t="s">
        <v>178</v>
      </c>
      <c r="E7" s="36">
        <v>42190</v>
      </c>
      <c r="F7" s="36" t="s">
        <v>217</v>
      </c>
      <c r="G7" s="32" t="s">
        <v>115</v>
      </c>
    </row>
    <row r="8" spans="1:7" ht="70.5" customHeight="1">
      <c r="A8" s="31">
        <v>2</v>
      </c>
      <c r="B8" s="31" t="s">
        <v>86</v>
      </c>
      <c r="C8" s="31" t="s">
        <v>87</v>
      </c>
      <c r="D8" s="35" t="s">
        <v>179</v>
      </c>
      <c r="E8" s="31" t="s">
        <v>88</v>
      </c>
      <c r="F8" s="36" t="s">
        <v>218</v>
      </c>
      <c r="G8" s="32" t="s">
        <v>115</v>
      </c>
    </row>
    <row r="9" spans="1:7" ht="84" customHeight="1">
      <c r="A9" s="31">
        <v>3</v>
      </c>
      <c r="B9" s="31" t="s">
        <v>89</v>
      </c>
      <c r="C9" s="31" t="s">
        <v>90</v>
      </c>
      <c r="D9" s="36" t="s">
        <v>180</v>
      </c>
      <c r="E9" s="36" t="s">
        <v>91</v>
      </c>
      <c r="F9" s="36" t="s">
        <v>217</v>
      </c>
      <c r="G9" s="32" t="s">
        <v>115</v>
      </c>
    </row>
    <row r="10" spans="1:7" ht="139.5" customHeight="1">
      <c r="A10" s="31">
        <v>4</v>
      </c>
      <c r="B10" s="62" t="s">
        <v>216</v>
      </c>
      <c r="C10" s="62" t="s">
        <v>129</v>
      </c>
      <c r="D10" s="36" t="s">
        <v>157</v>
      </c>
      <c r="E10" s="36">
        <v>41913</v>
      </c>
      <c r="F10" s="36" t="s">
        <v>219</v>
      </c>
      <c r="G10" s="32" t="s">
        <v>115</v>
      </c>
    </row>
    <row r="11" spans="1:7" ht="117" customHeight="1">
      <c r="A11" s="31">
        <v>5</v>
      </c>
      <c r="B11" s="63" t="s">
        <v>154</v>
      </c>
      <c r="C11" s="63" t="s">
        <v>153</v>
      </c>
      <c r="D11" s="31" t="s">
        <v>181</v>
      </c>
      <c r="E11" s="64" t="s">
        <v>221</v>
      </c>
      <c r="F11" s="35" t="s">
        <v>217</v>
      </c>
      <c r="G11" s="32" t="s">
        <v>220</v>
      </c>
    </row>
    <row r="12" spans="1:7" ht="111" customHeight="1">
      <c r="A12" s="31">
        <v>6</v>
      </c>
      <c r="B12" s="62" t="s">
        <v>133</v>
      </c>
      <c r="C12" s="62" t="s">
        <v>134</v>
      </c>
      <c r="D12" s="36" t="s">
        <v>159</v>
      </c>
      <c r="E12" s="35" t="s">
        <v>222</v>
      </c>
      <c r="F12" s="35" t="s">
        <v>217</v>
      </c>
      <c r="G12" s="32" t="s">
        <v>223</v>
      </c>
    </row>
    <row r="13" spans="1:7" ht="186" customHeight="1">
      <c r="A13" s="31">
        <v>7</v>
      </c>
      <c r="B13" s="62" t="s">
        <v>135</v>
      </c>
      <c r="C13" s="62" t="s">
        <v>136</v>
      </c>
      <c r="D13" s="36" t="s">
        <v>160</v>
      </c>
      <c r="E13" s="36">
        <v>42125</v>
      </c>
      <c r="F13" s="35" t="s">
        <v>224</v>
      </c>
      <c r="G13" s="32" t="s">
        <v>115</v>
      </c>
    </row>
    <row r="14" spans="1:7" ht="168" customHeight="1">
      <c r="A14" s="31">
        <v>8</v>
      </c>
      <c r="B14" s="62" t="s">
        <v>225</v>
      </c>
      <c r="C14" s="62" t="s">
        <v>139</v>
      </c>
      <c r="D14" s="36" t="s">
        <v>182</v>
      </c>
      <c r="E14" s="36">
        <v>41365</v>
      </c>
      <c r="F14" s="35" t="s">
        <v>217</v>
      </c>
      <c r="G14" s="32" t="s">
        <v>115</v>
      </c>
    </row>
    <row r="15" spans="1:7" ht="141" customHeight="1">
      <c r="A15" s="31">
        <v>9</v>
      </c>
      <c r="B15" s="62" t="s">
        <v>226</v>
      </c>
      <c r="C15" s="62" t="s">
        <v>143</v>
      </c>
      <c r="D15" s="31" t="s">
        <v>162</v>
      </c>
      <c r="E15" s="36">
        <v>42045</v>
      </c>
      <c r="F15" s="35" t="s">
        <v>217</v>
      </c>
      <c r="G15" s="32" t="s">
        <v>115</v>
      </c>
    </row>
    <row r="16" spans="1:7" ht="123.75" customHeight="1">
      <c r="A16" s="31">
        <v>10</v>
      </c>
      <c r="B16" s="62" t="s">
        <v>227</v>
      </c>
      <c r="C16" s="62" t="s">
        <v>144</v>
      </c>
      <c r="D16" s="31" t="s">
        <v>163</v>
      </c>
      <c r="E16" s="36">
        <v>42186</v>
      </c>
      <c r="F16" s="35" t="s">
        <v>219</v>
      </c>
      <c r="G16" s="32" t="s">
        <v>115</v>
      </c>
    </row>
    <row r="17" spans="1:7" ht="145.5" customHeight="1">
      <c r="A17" s="31">
        <v>11</v>
      </c>
      <c r="B17" s="31" t="s">
        <v>77</v>
      </c>
      <c r="C17" s="31" t="s">
        <v>81</v>
      </c>
      <c r="D17" s="36" t="s">
        <v>184</v>
      </c>
      <c r="E17" s="36">
        <v>42318</v>
      </c>
      <c r="F17" s="36" t="s">
        <v>244</v>
      </c>
      <c r="G17" s="32" t="s">
        <v>114</v>
      </c>
    </row>
    <row r="18" spans="1:7" ht="111" customHeight="1">
      <c r="A18" s="31">
        <v>12</v>
      </c>
      <c r="B18" s="31" t="s">
        <v>110</v>
      </c>
      <c r="C18" s="31" t="s">
        <v>111</v>
      </c>
      <c r="D18" s="31" t="s">
        <v>183</v>
      </c>
      <c r="E18" s="31" t="s">
        <v>112</v>
      </c>
      <c r="F18" s="31" t="s">
        <v>244</v>
      </c>
      <c r="G18" s="33" t="s">
        <v>113</v>
      </c>
    </row>
    <row r="19" spans="1:7" ht="153" customHeight="1">
      <c r="A19" s="31">
        <v>13</v>
      </c>
      <c r="B19" s="31" t="s">
        <v>123</v>
      </c>
      <c r="C19" s="31" t="s">
        <v>124</v>
      </c>
      <c r="D19" s="36" t="s">
        <v>185</v>
      </c>
      <c r="E19" s="36">
        <v>41579</v>
      </c>
      <c r="F19" s="36" t="s">
        <v>218</v>
      </c>
      <c r="G19" s="33" t="s">
        <v>149</v>
      </c>
    </row>
    <row r="20" spans="1:7" ht="166.5" customHeight="1">
      <c r="A20" s="31">
        <v>14</v>
      </c>
      <c r="B20" s="31" t="s">
        <v>167</v>
      </c>
      <c r="C20" s="31" t="s">
        <v>81</v>
      </c>
      <c r="D20" s="36" t="s">
        <v>186</v>
      </c>
      <c r="E20" s="36">
        <v>42641</v>
      </c>
      <c r="F20" s="36" t="s">
        <v>224</v>
      </c>
      <c r="G20" s="32" t="s">
        <v>168</v>
      </c>
    </row>
    <row r="21" spans="1:7" ht="123.75" customHeight="1">
      <c r="A21" s="31">
        <v>15</v>
      </c>
      <c r="B21" s="31" t="s">
        <v>169</v>
      </c>
      <c r="C21" s="31" t="s">
        <v>81</v>
      </c>
      <c r="D21" s="36" t="s">
        <v>187</v>
      </c>
      <c r="E21" s="36">
        <v>42601</v>
      </c>
      <c r="F21" s="36" t="s">
        <v>218</v>
      </c>
      <c r="G21" s="32" t="s">
        <v>173</v>
      </c>
    </row>
    <row r="22" spans="1:7" ht="79.5" customHeight="1">
      <c r="A22" s="31">
        <v>16</v>
      </c>
      <c r="B22" s="31" t="s">
        <v>118</v>
      </c>
      <c r="C22" s="31" t="s">
        <v>119</v>
      </c>
      <c r="D22" s="36" t="s">
        <v>188</v>
      </c>
      <c r="E22" s="36" t="s">
        <v>120</v>
      </c>
      <c r="F22" s="36" t="s">
        <v>245</v>
      </c>
      <c r="G22" s="32" t="s">
        <v>115</v>
      </c>
    </row>
    <row r="23" spans="1:7" ht="78" customHeight="1">
      <c r="A23" s="31">
        <v>17</v>
      </c>
      <c r="B23" s="31" t="s">
        <v>212</v>
      </c>
      <c r="C23" s="31" t="s">
        <v>121</v>
      </c>
      <c r="D23" s="36" t="s">
        <v>189</v>
      </c>
      <c r="E23" s="36">
        <v>41760</v>
      </c>
      <c r="F23" s="36" t="s">
        <v>218</v>
      </c>
      <c r="G23" s="32" t="s">
        <v>115</v>
      </c>
    </row>
    <row r="24" spans="1:7" ht="141" customHeight="1">
      <c r="A24" s="31">
        <v>18</v>
      </c>
      <c r="B24" s="62" t="s">
        <v>228</v>
      </c>
      <c r="C24" s="62" t="s">
        <v>132</v>
      </c>
      <c r="D24" s="35" t="s">
        <v>158</v>
      </c>
      <c r="E24" s="36">
        <v>42353</v>
      </c>
      <c r="F24" s="36" t="s">
        <v>245</v>
      </c>
      <c r="G24" s="32" t="s">
        <v>151</v>
      </c>
    </row>
    <row r="25" spans="1:7" ht="103.5" customHeight="1">
      <c r="A25" s="31">
        <v>19</v>
      </c>
      <c r="B25" s="62" t="s">
        <v>229</v>
      </c>
      <c r="C25" s="62" t="s">
        <v>140</v>
      </c>
      <c r="D25" s="31" t="s">
        <v>161</v>
      </c>
      <c r="E25" s="36">
        <v>41334</v>
      </c>
      <c r="F25" s="36" t="s">
        <v>230</v>
      </c>
      <c r="G25" s="32" t="s">
        <v>210</v>
      </c>
    </row>
    <row r="26" spans="1:7" ht="116.25" customHeight="1">
      <c r="A26" s="31">
        <v>20</v>
      </c>
      <c r="B26" s="31" t="s">
        <v>231</v>
      </c>
      <c r="C26" s="31" t="s">
        <v>81</v>
      </c>
      <c r="D26" s="36" t="s">
        <v>190</v>
      </c>
      <c r="E26" s="36">
        <v>41988</v>
      </c>
      <c r="F26" s="36" t="s">
        <v>244</v>
      </c>
      <c r="G26" s="32" t="s">
        <v>106</v>
      </c>
    </row>
    <row r="27" spans="1:7" ht="129" customHeight="1">
      <c r="A27" s="31">
        <v>21</v>
      </c>
      <c r="B27" s="31" t="s">
        <v>78</v>
      </c>
      <c r="C27" s="31" t="s">
        <v>82</v>
      </c>
      <c r="D27" s="36" t="s">
        <v>191</v>
      </c>
      <c r="E27" s="36">
        <v>42045</v>
      </c>
      <c r="F27" s="36" t="s">
        <v>219</v>
      </c>
      <c r="G27" s="32" t="s">
        <v>105</v>
      </c>
    </row>
    <row r="28" spans="1:7" ht="201" customHeight="1">
      <c r="A28" s="31">
        <v>22</v>
      </c>
      <c r="B28" s="31" t="s">
        <v>79</v>
      </c>
      <c r="C28" s="31" t="s">
        <v>83</v>
      </c>
      <c r="D28" s="36" t="s">
        <v>192</v>
      </c>
      <c r="E28" s="36">
        <v>42616</v>
      </c>
      <c r="F28" s="36" t="s">
        <v>218</v>
      </c>
      <c r="G28" s="32" t="s">
        <v>107</v>
      </c>
    </row>
    <row r="29" spans="1:7" ht="166.5" customHeight="1">
      <c r="A29" s="31">
        <v>23</v>
      </c>
      <c r="B29" s="31" t="s">
        <v>126</v>
      </c>
      <c r="C29" s="31" t="s">
        <v>125</v>
      </c>
      <c r="D29" s="36" t="s">
        <v>193</v>
      </c>
      <c r="E29" s="36">
        <v>42401</v>
      </c>
      <c r="F29" s="36" t="s">
        <v>218</v>
      </c>
      <c r="G29" s="32" t="s">
        <v>127</v>
      </c>
    </row>
    <row r="30" spans="1:7" ht="119.25" customHeight="1">
      <c r="A30" s="31">
        <v>24</v>
      </c>
      <c r="B30" s="31" t="s">
        <v>84</v>
      </c>
      <c r="C30" s="31" t="s">
        <v>75</v>
      </c>
      <c r="D30" s="36" t="s">
        <v>194</v>
      </c>
      <c r="E30" s="36">
        <v>42525</v>
      </c>
      <c r="F30" s="36" t="s">
        <v>246</v>
      </c>
      <c r="G30" s="32" t="s">
        <v>98</v>
      </c>
    </row>
    <row r="31" spans="1:7" ht="279" customHeight="1">
      <c r="A31" s="31">
        <v>25</v>
      </c>
      <c r="B31" s="31" t="s">
        <v>80</v>
      </c>
      <c r="C31" s="31" t="s">
        <v>76</v>
      </c>
      <c r="D31" s="36" t="s">
        <v>195</v>
      </c>
      <c r="E31" s="36">
        <v>42005</v>
      </c>
      <c r="F31" s="36" t="s">
        <v>238</v>
      </c>
      <c r="G31" s="32" t="s">
        <v>104</v>
      </c>
    </row>
    <row r="32" spans="1:7" ht="92.25" customHeight="1">
      <c r="A32" s="31">
        <v>26</v>
      </c>
      <c r="B32" s="31" t="s">
        <v>174</v>
      </c>
      <c r="C32" s="31" t="s">
        <v>92</v>
      </c>
      <c r="D32" s="36" t="s">
        <v>197</v>
      </c>
      <c r="E32" s="36">
        <v>41814</v>
      </c>
      <c r="F32" s="36" t="s">
        <v>238</v>
      </c>
      <c r="G32" s="32" t="s">
        <v>93</v>
      </c>
    </row>
    <row r="33" spans="1:7" ht="95.25" customHeight="1">
      <c r="A33" s="31">
        <v>27</v>
      </c>
      <c r="B33" s="31" t="s">
        <v>94</v>
      </c>
      <c r="C33" s="31" t="s">
        <v>95</v>
      </c>
      <c r="D33" s="36" t="s">
        <v>196</v>
      </c>
      <c r="E33" s="36" t="s">
        <v>232</v>
      </c>
      <c r="F33" s="36" t="s">
        <v>218</v>
      </c>
      <c r="G33" s="32" t="s">
        <v>128</v>
      </c>
    </row>
    <row r="34" spans="1:7" ht="106.5" customHeight="1">
      <c r="A34" s="31">
        <v>28</v>
      </c>
      <c r="B34" s="31" t="s">
        <v>96</v>
      </c>
      <c r="C34" s="31" t="s">
        <v>97</v>
      </c>
      <c r="D34" s="36" t="s">
        <v>198</v>
      </c>
      <c r="E34" s="36">
        <v>41729</v>
      </c>
      <c r="F34" s="35" t="s">
        <v>211</v>
      </c>
      <c r="G34" s="32" t="s">
        <v>128</v>
      </c>
    </row>
    <row r="35" spans="1:7" ht="82.5" customHeight="1">
      <c r="A35" s="31">
        <v>29</v>
      </c>
      <c r="B35" s="31" t="s">
        <v>99</v>
      </c>
      <c r="C35" s="31" t="s">
        <v>100</v>
      </c>
      <c r="D35" s="36" t="s">
        <v>199</v>
      </c>
      <c r="E35" s="36">
        <v>42545</v>
      </c>
      <c r="F35" s="36" t="s">
        <v>218</v>
      </c>
      <c r="G35" s="32" t="s">
        <v>145</v>
      </c>
    </row>
    <row r="36" spans="1:7" ht="102" customHeight="1">
      <c r="A36" s="31">
        <v>30</v>
      </c>
      <c r="B36" s="31" t="s">
        <v>108</v>
      </c>
      <c r="C36" s="31" t="s">
        <v>109</v>
      </c>
      <c r="D36" s="31" t="s">
        <v>200</v>
      </c>
      <c r="E36" s="36">
        <v>41814</v>
      </c>
      <c r="F36" s="36" t="s">
        <v>238</v>
      </c>
      <c r="G36" s="33" t="s">
        <v>113</v>
      </c>
    </row>
    <row r="37" spans="1:7" ht="108" customHeight="1">
      <c r="A37" s="31">
        <v>31</v>
      </c>
      <c r="B37" s="31" t="s">
        <v>116</v>
      </c>
      <c r="C37" s="31" t="s">
        <v>117</v>
      </c>
      <c r="D37" s="36" t="s">
        <v>201</v>
      </c>
      <c r="E37" s="36">
        <v>41852</v>
      </c>
      <c r="F37" s="36" t="s">
        <v>246</v>
      </c>
      <c r="G37" s="32" t="s">
        <v>148</v>
      </c>
    </row>
    <row r="38" spans="1:7" ht="181.5" customHeight="1">
      <c r="A38" s="31">
        <v>32</v>
      </c>
      <c r="B38" s="31" t="s">
        <v>175</v>
      </c>
      <c r="C38" s="31" t="s">
        <v>122</v>
      </c>
      <c r="D38" s="36" t="s">
        <v>202</v>
      </c>
      <c r="E38" s="36">
        <v>41726</v>
      </c>
      <c r="F38" s="36" t="s">
        <v>219</v>
      </c>
      <c r="G38" s="33" t="s">
        <v>171</v>
      </c>
    </row>
    <row r="39" spans="1:7" ht="153.75" customHeight="1">
      <c r="A39" s="31">
        <v>33</v>
      </c>
      <c r="B39" s="62" t="s">
        <v>130</v>
      </c>
      <c r="C39" s="62" t="s">
        <v>131</v>
      </c>
      <c r="D39" s="36" t="s">
        <v>164</v>
      </c>
      <c r="E39" s="36">
        <v>42434</v>
      </c>
      <c r="F39" s="36" t="s">
        <v>224</v>
      </c>
      <c r="G39" s="32" t="s">
        <v>170</v>
      </c>
    </row>
    <row r="40" spans="1:7" ht="87" customHeight="1">
      <c r="A40" s="31">
        <v>34</v>
      </c>
      <c r="B40" s="63" t="s">
        <v>137</v>
      </c>
      <c r="C40" s="63" t="s">
        <v>138</v>
      </c>
      <c r="D40" s="65" t="s">
        <v>203</v>
      </c>
      <c r="E40" s="65" t="s">
        <v>233</v>
      </c>
      <c r="F40" s="65" t="s">
        <v>218</v>
      </c>
      <c r="G40" s="66">
        <v>0.9</v>
      </c>
    </row>
    <row r="41" spans="1:7" ht="105" customHeight="1">
      <c r="A41" s="31">
        <v>35</v>
      </c>
      <c r="B41" s="31" t="s">
        <v>101</v>
      </c>
      <c r="C41" s="31" t="s">
        <v>102</v>
      </c>
      <c r="D41" s="36" t="s">
        <v>204</v>
      </c>
      <c r="E41" s="36" t="s">
        <v>234</v>
      </c>
      <c r="F41" s="35" t="s">
        <v>224</v>
      </c>
      <c r="G41" s="31" t="s">
        <v>147</v>
      </c>
    </row>
    <row r="42" spans="1:7" ht="91.5" customHeight="1">
      <c r="A42" s="31">
        <v>36</v>
      </c>
      <c r="B42" s="31" t="s">
        <v>320</v>
      </c>
      <c r="C42" s="31" t="s">
        <v>122</v>
      </c>
      <c r="D42" s="36" t="s">
        <v>205</v>
      </c>
      <c r="E42" s="36">
        <v>42357</v>
      </c>
      <c r="F42" s="36" t="s">
        <v>238</v>
      </c>
      <c r="G42" s="34" t="s">
        <v>172</v>
      </c>
    </row>
    <row r="43" spans="1:7" ht="143.25" customHeight="1">
      <c r="A43" s="31">
        <v>37</v>
      </c>
      <c r="B43" s="63" t="s">
        <v>324</v>
      </c>
      <c r="C43" s="63" t="s">
        <v>156</v>
      </c>
      <c r="D43" s="65" t="s">
        <v>206</v>
      </c>
      <c r="E43" s="65" t="s">
        <v>235</v>
      </c>
      <c r="F43" s="65" t="s">
        <v>218</v>
      </c>
      <c r="G43" s="66">
        <v>0.4</v>
      </c>
    </row>
    <row r="44" spans="1:7" ht="113.25" customHeight="1">
      <c r="A44" s="31">
        <v>38</v>
      </c>
      <c r="B44" s="62" t="s">
        <v>236</v>
      </c>
      <c r="C44" s="62" t="s">
        <v>141</v>
      </c>
      <c r="D44" s="31" t="s">
        <v>165</v>
      </c>
      <c r="E44" s="36">
        <v>41365</v>
      </c>
      <c r="F44" s="36" t="s">
        <v>218</v>
      </c>
      <c r="G44" s="31" t="s">
        <v>152</v>
      </c>
    </row>
    <row r="45" spans="1:7" ht="105" customHeight="1">
      <c r="A45" s="31">
        <v>39</v>
      </c>
      <c r="B45" s="62" t="s">
        <v>237</v>
      </c>
      <c r="C45" s="62" t="s">
        <v>142</v>
      </c>
      <c r="D45" s="31" t="s">
        <v>166</v>
      </c>
      <c r="E45" s="36">
        <v>42009</v>
      </c>
      <c r="F45" s="36" t="s">
        <v>224</v>
      </c>
      <c r="G45" s="31" t="s">
        <v>209</v>
      </c>
    </row>
    <row r="46" spans="1:7" ht="116.25" customHeight="1">
      <c r="A46" s="31">
        <v>40</v>
      </c>
      <c r="B46" s="31" t="s">
        <v>176</v>
      </c>
      <c r="C46" s="31" t="s">
        <v>85</v>
      </c>
      <c r="D46" s="36" t="s">
        <v>207</v>
      </c>
      <c r="E46" s="36">
        <v>40674</v>
      </c>
      <c r="F46" s="36" t="s">
        <v>238</v>
      </c>
      <c r="G46" s="31" t="s">
        <v>146</v>
      </c>
    </row>
    <row r="47" spans="1:7" ht="105" customHeight="1">
      <c r="A47" s="31">
        <v>41</v>
      </c>
      <c r="B47" s="31" t="s">
        <v>177</v>
      </c>
      <c r="C47" s="31" t="s">
        <v>103</v>
      </c>
      <c r="D47" s="36" t="s">
        <v>208</v>
      </c>
      <c r="E47" s="36">
        <v>41556</v>
      </c>
      <c r="F47" s="35" t="s">
        <v>238</v>
      </c>
      <c r="G47" s="31" t="s">
        <v>150</v>
      </c>
    </row>
    <row r="48" spans="1:7" ht="99.75" customHeight="1">
      <c r="A48" s="31">
        <v>42</v>
      </c>
      <c r="B48" s="31" t="s">
        <v>278</v>
      </c>
      <c r="C48" s="31" t="s">
        <v>279</v>
      </c>
      <c r="D48" s="36" t="s">
        <v>280</v>
      </c>
      <c r="E48" s="36" t="s">
        <v>222</v>
      </c>
      <c r="F48" s="35" t="s">
        <v>238</v>
      </c>
      <c r="G48" s="32" t="s">
        <v>281</v>
      </c>
    </row>
    <row r="49" spans="1:7" ht="86.25" customHeight="1">
      <c r="A49" s="31">
        <v>43</v>
      </c>
      <c r="B49" s="31" t="s">
        <v>282</v>
      </c>
      <c r="C49" s="31" t="s">
        <v>283</v>
      </c>
      <c r="D49" s="31" t="s">
        <v>284</v>
      </c>
      <c r="E49" s="36">
        <v>42491</v>
      </c>
      <c r="F49" s="35" t="s">
        <v>224</v>
      </c>
      <c r="G49" s="32" t="s">
        <v>285</v>
      </c>
    </row>
    <row r="50" spans="1:7" ht="109.5" customHeight="1">
      <c r="A50" s="31">
        <v>44</v>
      </c>
      <c r="B50" s="31" t="s">
        <v>286</v>
      </c>
      <c r="C50" s="31" t="s">
        <v>287</v>
      </c>
      <c r="D50" s="36" t="s">
        <v>288</v>
      </c>
      <c r="E50" s="31" t="s">
        <v>289</v>
      </c>
      <c r="F50" s="35" t="s">
        <v>218</v>
      </c>
      <c r="G50" s="31" t="s">
        <v>145</v>
      </c>
    </row>
    <row r="51" spans="1:7" ht="108" customHeight="1">
      <c r="A51" s="31">
        <v>45</v>
      </c>
      <c r="B51" s="31" t="s">
        <v>290</v>
      </c>
      <c r="C51" s="31" t="s">
        <v>294</v>
      </c>
      <c r="D51" s="36" t="s">
        <v>291</v>
      </c>
      <c r="E51" s="36" t="s">
        <v>292</v>
      </c>
      <c r="F51" s="35" t="s">
        <v>246</v>
      </c>
      <c r="G51" s="31" t="s">
        <v>293</v>
      </c>
    </row>
    <row r="52" spans="1:7" ht="183" customHeight="1">
      <c r="A52" s="31">
        <v>46</v>
      </c>
      <c r="B52" s="67" t="s">
        <v>296</v>
      </c>
      <c r="C52" s="67" t="s">
        <v>297</v>
      </c>
      <c r="D52" s="68" t="s">
        <v>298</v>
      </c>
      <c r="E52" s="68" t="s">
        <v>298</v>
      </c>
      <c r="F52" s="69" t="s">
        <v>299</v>
      </c>
      <c r="G52" s="70">
        <v>0.6</v>
      </c>
    </row>
    <row r="53" spans="1:7" ht="157.5" customHeight="1">
      <c r="A53" s="31">
        <v>47</v>
      </c>
      <c r="B53" s="67" t="s">
        <v>300</v>
      </c>
      <c r="C53" s="67" t="s">
        <v>301</v>
      </c>
      <c r="D53" s="71" t="s">
        <v>302</v>
      </c>
      <c r="E53" s="67" t="s">
        <v>303</v>
      </c>
      <c r="F53" s="72" t="s">
        <v>304</v>
      </c>
      <c r="G53" s="70">
        <v>0.5</v>
      </c>
    </row>
    <row r="54" spans="1:7" ht="128.25" customHeight="1">
      <c r="A54" s="31">
        <v>48</v>
      </c>
      <c r="B54" s="67" t="s">
        <v>305</v>
      </c>
      <c r="C54" s="67" t="s">
        <v>306</v>
      </c>
      <c r="D54" s="71" t="s">
        <v>307</v>
      </c>
      <c r="E54" s="71" t="s">
        <v>307</v>
      </c>
      <c r="F54" s="69" t="s">
        <v>299</v>
      </c>
      <c r="G54" s="70">
        <v>0.8</v>
      </c>
    </row>
    <row r="55" spans="1:7" ht="252" customHeight="1">
      <c r="A55" s="31">
        <v>49</v>
      </c>
      <c r="B55" s="67" t="s">
        <v>308</v>
      </c>
      <c r="C55" s="67" t="s">
        <v>309</v>
      </c>
      <c r="D55" s="71" t="s">
        <v>310</v>
      </c>
      <c r="E55" s="68" t="s">
        <v>302</v>
      </c>
      <c r="F55" s="72" t="s">
        <v>299</v>
      </c>
      <c r="G55" s="70">
        <v>0.7</v>
      </c>
    </row>
    <row r="56" spans="1:7">
      <c r="A56" s="73" t="s">
        <v>239</v>
      </c>
      <c r="B56" s="73"/>
      <c r="C56" s="73"/>
      <c r="D56" s="73"/>
      <c r="E56" s="73"/>
      <c r="F56" s="73"/>
      <c r="G56" s="73"/>
    </row>
    <row r="57" spans="1:7" ht="63">
      <c r="A57" s="42">
        <v>1</v>
      </c>
      <c r="B57" s="42" t="s">
        <v>240</v>
      </c>
      <c r="C57" s="42" t="s">
        <v>241</v>
      </c>
      <c r="D57" s="43" t="s">
        <v>242</v>
      </c>
      <c r="E57" s="43" t="s">
        <v>243</v>
      </c>
      <c r="F57" s="44" t="s">
        <v>277</v>
      </c>
      <c r="G57" s="45">
        <v>0.94699999999999995</v>
      </c>
    </row>
    <row r="58" spans="1:7">
      <c r="A58" s="46" t="s">
        <v>247</v>
      </c>
      <c r="B58" s="47"/>
      <c r="C58" s="47"/>
      <c r="D58" s="47"/>
      <c r="E58" s="47"/>
      <c r="F58" s="47"/>
      <c r="G58" s="47"/>
    </row>
    <row r="59" spans="1:7" ht="126">
      <c r="A59" s="48">
        <v>1</v>
      </c>
      <c r="B59" s="48" t="s">
        <v>249</v>
      </c>
      <c r="C59" s="48" t="s">
        <v>250</v>
      </c>
      <c r="D59" s="50" t="s">
        <v>251</v>
      </c>
      <c r="E59" s="48" t="s">
        <v>252</v>
      </c>
      <c r="F59" s="51" t="s">
        <v>244</v>
      </c>
      <c r="G59" s="52">
        <v>99</v>
      </c>
    </row>
    <row r="60" spans="1:7" ht="63">
      <c r="A60" s="48">
        <v>2</v>
      </c>
      <c r="B60" s="48" t="s">
        <v>253</v>
      </c>
      <c r="C60" s="48" t="s">
        <v>254</v>
      </c>
      <c r="D60" s="50" t="s">
        <v>255</v>
      </c>
      <c r="E60" s="48" t="s">
        <v>252</v>
      </c>
      <c r="F60" s="51" t="s">
        <v>244</v>
      </c>
      <c r="G60" s="52">
        <v>90</v>
      </c>
    </row>
    <row r="61" spans="1:7" ht="63">
      <c r="A61" s="49">
        <v>3</v>
      </c>
      <c r="B61" s="76" t="s">
        <v>256</v>
      </c>
      <c r="C61" s="76" t="s">
        <v>257</v>
      </c>
      <c r="D61" s="76" t="s">
        <v>258</v>
      </c>
      <c r="E61" s="76" t="s">
        <v>259</v>
      </c>
      <c r="F61" s="76" t="s">
        <v>244</v>
      </c>
      <c r="G61" s="74">
        <v>0.92</v>
      </c>
    </row>
    <row r="62" spans="1:7" ht="63">
      <c r="A62" s="53">
        <v>4</v>
      </c>
      <c r="B62" s="76" t="s">
        <v>260</v>
      </c>
      <c r="C62" s="76" t="s">
        <v>261</v>
      </c>
      <c r="D62" s="64" t="s">
        <v>262</v>
      </c>
      <c r="E62" s="76" t="s">
        <v>263</v>
      </c>
      <c r="F62" s="76" t="s">
        <v>217</v>
      </c>
      <c r="G62" s="74">
        <v>0.87</v>
      </c>
    </row>
    <row r="63" spans="1:7" ht="63">
      <c r="A63" s="53">
        <v>5</v>
      </c>
      <c r="B63" s="76" t="s">
        <v>264</v>
      </c>
      <c r="C63" s="76" t="s">
        <v>265</v>
      </c>
      <c r="D63" s="76" t="s">
        <v>266</v>
      </c>
      <c r="E63" s="76" t="s">
        <v>266</v>
      </c>
      <c r="F63" s="76" t="s">
        <v>295</v>
      </c>
      <c r="G63" s="74">
        <v>0.95</v>
      </c>
    </row>
    <row r="64" spans="1:7" ht="63">
      <c r="A64" s="53">
        <v>6</v>
      </c>
      <c r="B64" s="76" t="s">
        <v>267</v>
      </c>
      <c r="C64" s="76" t="s">
        <v>268</v>
      </c>
      <c r="D64" s="76" t="s">
        <v>155</v>
      </c>
      <c r="E64" s="76" t="s">
        <v>248</v>
      </c>
      <c r="F64" s="76" t="s">
        <v>238</v>
      </c>
      <c r="G64" s="74">
        <v>0.45</v>
      </c>
    </row>
    <row r="65" spans="1:7" ht="90" customHeight="1">
      <c r="A65" s="53">
        <v>7</v>
      </c>
      <c r="B65" s="76" t="s">
        <v>269</v>
      </c>
      <c r="C65" s="76" t="s">
        <v>270</v>
      </c>
      <c r="D65" s="76" t="s">
        <v>271</v>
      </c>
      <c r="E65" s="76" t="s">
        <v>272</v>
      </c>
      <c r="F65" s="76" t="s">
        <v>246</v>
      </c>
      <c r="G65" s="74">
        <v>0.3</v>
      </c>
    </row>
    <row r="66" spans="1:7" ht="63">
      <c r="A66" s="53">
        <v>8</v>
      </c>
      <c r="B66" s="76" t="s">
        <v>273</v>
      </c>
      <c r="C66" s="76" t="s">
        <v>274</v>
      </c>
      <c r="D66" s="76" t="s">
        <v>275</v>
      </c>
      <c r="E66" s="76" t="s">
        <v>276</v>
      </c>
      <c r="F66" s="76" t="s">
        <v>246</v>
      </c>
      <c r="G66" s="74">
        <v>0.85</v>
      </c>
    </row>
    <row r="67" spans="1:7" ht="78.75">
      <c r="A67" s="53">
        <v>9</v>
      </c>
      <c r="B67" s="48" t="s">
        <v>311</v>
      </c>
      <c r="C67" s="48" t="s">
        <v>312</v>
      </c>
      <c r="D67" s="50" t="s">
        <v>313</v>
      </c>
      <c r="E67" s="48" t="s">
        <v>313</v>
      </c>
      <c r="F67" s="51" t="s">
        <v>304</v>
      </c>
      <c r="G67" s="52">
        <v>35</v>
      </c>
    </row>
    <row r="68" spans="1:7" ht="78.75">
      <c r="A68" s="53">
        <v>10</v>
      </c>
      <c r="B68" s="54" t="s">
        <v>323</v>
      </c>
      <c r="C68" s="54" t="s">
        <v>314</v>
      </c>
      <c r="D68" s="55" t="s">
        <v>310</v>
      </c>
      <c r="E68" s="54" t="s">
        <v>315</v>
      </c>
      <c r="F68" s="56" t="s">
        <v>304</v>
      </c>
      <c r="G68" s="57">
        <v>20</v>
      </c>
    </row>
    <row r="69" spans="1:7" ht="86.25" customHeight="1">
      <c r="A69" s="53">
        <v>11</v>
      </c>
      <c r="B69" s="54" t="s">
        <v>321</v>
      </c>
      <c r="C69" s="54" t="s">
        <v>316</v>
      </c>
      <c r="D69" s="55" t="s">
        <v>310</v>
      </c>
      <c r="E69" s="54" t="s">
        <v>310</v>
      </c>
      <c r="F69" s="56" t="s">
        <v>304</v>
      </c>
      <c r="G69" s="57">
        <v>10</v>
      </c>
    </row>
    <row r="70" spans="1:7" ht="78.75">
      <c r="A70" s="53">
        <v>12</v>
      </c>
      <c r="B70" s="54" t="s">
        <v>322</v>
      </c>
      <c r="C70" s="54" t="s">
        <v>317</v>
      </c>
      <c r="D70" s="55" t="s">
        <v>318</v>
      </c>
      <c r="E70" s="58" t="s">
        <v>319</v>
      </c>
      <c r="F70" s="56" t="s">
        <v>304</v>
      </c>
      <c r="G70" s="57">
        <v>50</v>
      </c>
    </row>
  </sheetData>
  <mergeCells count="9">
    <mergeCell ref="A58:G58"/>
    <mergeCell ref="A1:G1"/>
    <mergeCell ref="A3:A4"/>
    <mergeCell ref="B3:B4"/>
    <mergeCell ref="C3:C4"/>
    <mergeCell ref="D3:F3"/>
    <mergeCell ref="G3:G4"/>
    <mergeCell ref="A56:G56"/>
    <mergeCell ref="A6:G6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</vt:lpstr>
      <vt:lpstr>свод (2)</vt:lpstr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Абдикар Ажар</dc:creator>
  <cp:lastModifiedBy>1</cp:lastModifiedBy>
  <cp:lastPrinted>2016-12-30T07:04:22Z</cp:lastPrinted>
  <dcterms:created xsi:type="dcterms:W3CDTF">2016-10-11T11:45:36Z</dcterms:created>
  <dcterms:modified xsi:type="dcterms:W3CDTF">2017-01-28T07:01:11Z</dcterms:modified>
</cp:coreProperties>
</file>